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KINGA\ÖNKORMANYZATI CÉGEK\SEPSI REKREATIV SA\PROIECT DE HOTARARE\MODIFICARE CONTRACT\ÁRVÁLTOZÁSOK\2026 junius arlista\CECINEK\"/>
    </mc:Choice>
  </mc:AlternateContent>
  <xr:revisionPtr revIDLastSave="0" documentId="13_ncr:1_{D6D7E722-6656-414E-958C-C1BF04D75F86}" xr6:coauthVersionLast="47" xr6:coauthVersionMax="47" xr10:uidLastSave="{00000000-0000-0000-0000-000000000000}"/>
  <bookViews>
    <workbookView xWindow="-120" yWindow="-120" windowWidth="29040" windowHeight="15720" tabRatio="826" xr2:uid="{00000000-000D-0000-FFFF-FFFF00000000}"/>
  </bookViews>
  <sheets>
    <sheet name="Anexa nr. 1 la Reg. Fam. mari"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87" i="9" l="1"/>
  <c r="AA87" i="9" s="1"/>
  <c r="W87" i="9"/>
  <c r="X87" i="9" s="1"/>
  <c r="T87" i="9"/>
  <c r="U87" i="9" s="1"/>
  <c r="Z85" i="9"/>
  <c r="AA85" i="9" s="1"/>
  <c r="W85" i="9"/>
  <c r="X85" i="9" s="1"/>
  <c r="T85" i="9"/>
  <c r="U85" i="9" s="1"/>
  <c r="Z81" i="9"/>
  <c r="AA81" i="9" s="1"/>
  <c r="W81" i="9"/>
  <c r="X81" i="9" s="1"/>
  <c r="T81" i="9"/>
  <c r="U81" i="9" s="1"/>
  <c r="Z78" i="9"/>
  <c r="AA78" i="9" s="1"/>
  <c r="W78" i="9"/>
  <c r="X78" i="9" s="1"/>
  <c r="T78" i="9"/>
  <c r="U78" i="9" s="1"/>
  <c r="Z77" i="9"/>
  <c r="AA77" i="9" s="1"/>
  <c r="W77" i="9"/>
  <c r="X77" i="9" s="1"/>
  <c r="T77" i="9"/>
  <c r="U77" i="9" s="1"/>
  <c r="Z72" i="9"/>
  <c r="AA72" i="9" s="1"/>
  <c r="W72" i="9"/>
  <c r="X72" i="9" s="1"/>
  <c r="T72" i="9"/>
  <c r="U72" i="9" s="1"/>
  <c r="Z71" i="9"/>
  <c r="AA71" i="9" s="1"/>
  <c r="W71" i="9"/>
  <c r="X71" i="9" s="1"/>
  <c r="T71" i="9"/>
  <c r="U71" i="9" s="1"/>
  <c r="Z67" i="9"/>
  <c r="AA67" i="9" s="1"/>
  <c r="W67" i="9"/>
  <c r="X67" i="9" s="1"/>
  <c r="T67" i="9"/>
  <c r="U67" i="9" s="1"/>
  <c r="Z66" i="9"/>
  <c r="AA66" i="9" s="1"/>
  <c r="W66" i="9"/>
  <c r="X66" i="9" s="1"/>
  <c r="T66" i="9"/>
  <c r="U66" i="9" s="1"/>
  <c r="Z60" i="9"/>
  <c r="AA60" i="9" s="1"/>
  <c r="W60" i="9"/>
  <c r="X60" i="9" s="1"/>
  <c r="T60" i="9"/>
  <c r="U60" i="9" s="1"/>
  <c r="Z59" i="9"/>
  <c r="AA59" i="9" s="1"/>
  <c r="W59" i="9"/>
  <c r="X59" i="9" s="1"/>
  <c r="T59" i="9"/>
  <c r="U59" i="9" s="1"/>
  <c r="Z58" i="9"/>
  <c r="AA58" i="9" s="1"/>
  <c r="W58" i="9"/>
  <c r="X58" i="9" s="1"/>
  <c r="T58" i="9"/>
  <c r="U58" i="9" s="1"/>
  <c r="Z57" i="9"/>
  <c r="AA57" i="9" s="1"/>
  <c r="W57" i="9"/>
  <c r="X57" i="9" s="1"/>
  <c r="T57" i="9"/>
  <c r="U57" i="9" s="1"/>
  <c r="Z56" i="9"/>
  <c r="AA56" i="9" s="1"/>
  <c r="W56" i="9"/>
  <c r="X56" i="9" s="1"/>
  <c r="T56" i="9"/>
  <c r="U56" i="9" s="1"/>
  <c r="Z55" i="9"/>
  <c r="AA55" i="9" s="1"/>
  <c r="W55" i="9"/>
  <c r="X55" i="9" s="1"/>
  <c r="T55" i="9"/>
  <c r="U55" i="9" s="1"/>
  <c r="Z54" i="9"/>
  <c r="AA54" i="9" s="1"/>
  <c r="W54" i="9"/>
  <c r="X54" i="9" s="1"/>
  <c r="T54" i="9"/>
  <c r="U54" i="9" s="1"/>
  <c r="Z53" i="9"/>
  <c r="AA53" i="9" s="1"/>
  <c r="W53" i="9"/>
  <c r="X53" i="9" s="1"/>
  <c r="T53" i="9"/>
  <c r="U53" i="9" s="1"/>
  <c r="K48" i="9"/>
  <c r="L48" i="9" s="1"/>
  <c r="H48" i="9"/>
  <c r="I48" i="9" s="1"/>
  <c r="K45" i="9"/>
  <c r="L45" i="9" s="1"/>
  <c r="H45" i="9"/>
  <c r="I45" i="9" s="1"/>
  <c r="K44" i="9"/>
  <c r="L44" i="9" s="1"/>
  <c r="H44" i="9"/>
  <c r="I44" i="9" s="1"/>
  <c r="K43" i="9"/>
  <c r="L43" i="9" s="1"/>
  <c r="H43" i="9"/>
  <c r="I43" i="9" s="1"/>
  <c r="Z33" i="9"/>
  <c r="AA33" i="9" s="1"/>
  <c r="W33" i="9"/>
  <c r="X33" i="9" s="1"/>
  <c r="T33" i="9"/>
  <c r="U33" i="9" s="1"/>
  <c r="Q33" i="9"/>
  <c r="R33" i="9" s="1"/>
  <c r="N33" i="9"/>
  <c r="O33" i="9" s="1"/>
  <c r="Z32" i="9"/>
  <c r="AA32" i="9" s="1"/>
  <c r="W32" i="9"/>
  <c r="X32" i="9" s="1"/>
  <c r="T32" i="9"/>
  <c r="U32" i="9" s="1"/>
  <c r="Q32" i="9"/>
  <c r="R32" i="9" s="1"/>
  <c r="N32" i="9"/>
  <c r="O32" i="9" s="1"/>
  <c r="Z28" i="9"/>
  <c r="AA28" i="9" s="1"/>
  <c r="W28" i="9"/>
  <c r="X28" i="9" s="1"/>
  <c r="T28" i="9"/>
  <c r="U28" i="9" s="1"/>
  <c r="Q28" i="9"/>
  <c r="R28" i="9" s="1"/>
  <c r="N28" i="9"/>
  <c r="O28" i="9" s="1"/>
  <c r="Z27" i="9"/>
  <c r="AA27" i="9" s="1"/>
  <c r="W27" i="9"/>
  <c r="X27" i="9" s="1"/>
  <c r="T27" i="9"/>
  <c r="U27" i="9" s="1"/>
  <c r="Q27" i="9"/>
  <c r="R27" i="9" s="1"/>
  <c r="N27" i="9"/>
  <c r="O27" i="9" s="1"/>
  <c r="Z23" i="9"/>
  <c r="AA23" i="9" s="1"/>
  <c r="W23" i="9"/>
  <c r="X23" i="9" s="1"/>
  <c r="T23" i="9"/>
  <c r="U23" i="9" s="1"/>
  <c r="Z22" i="9"/>
  <c r="AA22" i="9" s="1"/>
  <c r="W22" i="9"/>
  <c r="X22" i="9" s="1"/>
  <c r="T22" i="9"/>
  <c r="U22" i="9" s="1"/>
  <c r="Z20" i="9"/>
  <c r="AA20" i="9" s="1"/>
  <c r="W20" i="9"/>
  <c r="X20" i="9" s="1"/>
  <c r="T20" i="9"/>
  <c r="U20" i="9" s="1"/>
  <c r="Z19" i="9"/>
  <c r="AA19" i="9" s="1"/>
  <c r="W19" i="9"/>
  <c r="X19" i="9" s="1"/>
  <c r="T19" i="9"/>
  <c r="U19" i="9" s="1"/>
  <c r="Z10" i="9"/>
  <c r="AA10" i="9" s="1"/>
  <c r="W10" i="9"/>
  <c r="X10" i="9" s="1"/>
  <c r="T10" i="9"/>
  <c r="U10" i="9" s="1"/>
  <c r="Z9" i="9"/>
  <c r="AA9" i="9" s="1"/>
  <c r="W9" i="9"/>
  <c r="X9" i="9" s="1"/>
  <c r="T9" i="9"/>
  <c r="U9" i="9" s="1"/>
  <c r="Z8" i="9"/>
  <c r="AA8" i="9" s="1"/>
  <c r="W8" i="9"/>
  <c r="X8" i="9" s="1"/>
  <c r="T8" i="9"/>
  <c r="U8" i="9" s="1"/>
  <c r="Z7" i="9"/>
  <c r="AA7" i="9" s="1"/>
  <c r="W7" i="9"/>
  <c r="X7" i="9" s="1"/>
  <c r="T7" i="9"/>
  <c r="U7" i="9" s="1"/>
</calcChain>
</file>

<file path=xl/sharedStrings.xml><?xml version="1.0" encoding="utf-8"?>
<sst xmlns="http://schemas.openxmlformats.org/spreadsheetml/2006/main" count="274" uniqueCount="166">
  <si>
    <t>Servicii</t>
  </si>
  <si>
    <t>Tip bilet</t>
  </si>
  <si>
    <t>Valabilitate</t>
  </si>
  <si>
    <t>Puncte</t>
  </si>
  <si>
    <t>Adult</t>
  </si>
  <si>
    <t>Cursuri, antrenamente de înot</t>
  </si>
  <si>
    <t>Număr intrări</t>
  </si>
  <si>
    <t>Preț pentru un acces (abonament nou)</t>
  </si>
  <si>
    <t>Reducere(%)</t>
  </si>
  <si>
    <t>Standard</t>
  </si>
  <si>
    <t>Nu este valabil Luni-Vineri între orele 15:00 – 18:30</t>
  </si>
  <si>
    <t>-</t>
  </si>
  <si>
    <t>Sportivi din cadrul loturilor naţionale şi olimpice</t>
  </si>
  <si>
    <t>GRATUIT</t>
  </si>
  <si>
    <t>Grotă salină</t>
  </si>
  <si>
    <t>Șugaș spa</t>
  </si>
  <si>
    <t>Standard zile lucrătoare</t>
  </si>
  <si>
    <t>Rezervare grupuri</t>
  </si>
  <si>
    <t>3 ore</t>
  </si>
  <si>
    <t>Prelungire</t>
  </si>
  <si>
    <t>1 oră</t>
  </si>
  <si>
    <t>O urcare</t>
  </si>
  <si>
    <t>Gratuit</t>
  </si>
  <si>
    <t>Strand</t>
  </si>
  <si>
    <t>sub 3 ani/ sportivi din cadrul loturilor naţionale şi olimpice</t>
  </si>
  <si>
    <t>Închiriere gheață</t>
  </si>
  <si>
    <t>Chirie sală pentru activități sportive până la 50 mp</t>
  </si>
  <si>
    <t>Chirie sală pentru activități sportive până la 100 mp</t>
  </si>
  <si>
    <t>Bilet standard</t>
  </si>
  <si>
    <t>Panouri publicitare/bennere publicitare până la 5 mp</t>
  </si>
  <si>
    <t>Copii sub 3 ani/Sportivi din cadrul loturilor naţionale şi olimpice</t>
  </si>
  <si>
    <t>Închiriere rachete tenis</t>
  </si>
  <si>
    <t>Panouri publicitare/bennere publicitare de la 5 mp pțnă la 10 mp</t>
  </si>
  <si>
    <t>Până la vârsta de 5 ani/sportivi din cadrul loturilor naționale și olimpice</t>
  </si>
  <si>
    <t>Acces cu limită de vârstă</t>
  </si>
  <si>
    <t>Preț întreg (RON)</t>
  </si>
  <si>
    <t xml:space="preserve">Reducere (sub 18 ani- peste 60 ani/ pers. cu dizabilități)                            </t>
  </si>
  <si>
    <t>Baza de înot Román Vilmos</t>
  </si>
  <si>
    <t>Este valabil Luni între orele 15:00 – 18:30 și Marți-Vineri intre 10:00 – 13:00 si 15:00 – 18:30</t>
  </si>
  <si>
    <t>Valabil 45 minute</t>
  </si>
  <si>
    <t>Acces cu limită de vârstă, zile lucrătoare</t>
  </si>
  <si>
    <t>fiecare oră începută</t>
  </si>
  <si>
    <t xml:space="preserve">Bilet de după-masă </t>
  </si>
  <si>
    <t>Bilet de după-masă cu limită de vârstă</t>
  </si>
  <si>
    <t>Închiriere gheață patinoar acoperit Arena Sepsi</t>
  </si>
  <si>
    <t xml:space="preserve">Acces Happy hour cu limită de vârstă </t>
  </si>
  <si>
    <t>Acces Happy hour</t>
  </si>
  <si>
    <t>O  urcare cu limita de vârstă</t>
  </si>
  <si>
    <t>Pentru panouri publicitare chiria se calculează în baza numărului de metri pătrați sau a fracțiunii de metru pătrați a suprafeței afișajului pentru reclamă sau publicitate</t>
  </si>
  <si>
    <t>Valabil 4 ore de la prima folosire. Reducerea se aplică: între 5 și 18 ani/peste 60 ani/persoanele cu dizabilități</t>
  </si>
  <si>
    <t>Bilet cu limită de vârstă</t>
  </si>
  <si>
    <t xml:space="preserve">Valabil 4 ore de la prima folosire. </t>
  </si>
  <si>
    <t>Reducerea se aplică: între 5 și 18 ani/peste 60 ani/persoanele cu dizabilităț</t>
  </si>
  <si>
    <t>Pârtii de schi</t>
  </si>
  <si>
    <t>* Copii cu handicap și adulții cu handicap grav sau accentuat pot intra doar cu un însoțitor, și beneficiază de gratuitate la toate facilitățile administrate de Sepsi ReKreatív SA. Tarifele sunt exprimate în lei.</t>
  </si>
  <si>
    <t>Abonament cu valabilitate de 4 ore</t>
  </si>
  <si>
    <t xml:space="preserve">Alimentație publică în interiorul clădirii </t>
  </si>
  <si>
    <t>Se plătește de către antrenor de înot</t>
  </si>
  <si>
    <t>Abonament cu limită de vârstă cu valabilitate de 4 ore</t>
  </si>
  <si>
    <t>Valabil pentru pers. sub 18 ani sau peste 60 de ani, pers. cu handicap mediu sau ușor.</t>
  </si>
  <si>
    <t>Nu este valabil Luni-Vineri între orele 15:00 – 18:30, pentru pers. sub 18 ani sau peste 60 de ani, pers.cu handicap mediu sau ușor.</t>
  </si>
  <si>
    <t>Valabil 45 minute, pentru pers. sub 18 ani sau peste 60 de ani, pers.cu handicap mediu sau ușor.</t>
  </si>
  <si>
    <t>Abonament sezon pentru instructor de schi legitimați</t>
  </si>
  <si>
    <t>în timpul funcționării pârtiilor</t>
  </si>
  <si>
    <t>Chirie sală pentru activități sportive până la 150 mp</t>
  </si>
  <si>
    <t xml:space="preserve">Spațiu comercial pentru vânzarea înghețatei artizanale </t>
  </si>
  <si>
    <t>Spațiu comercial pentru vânzarea floricele</t>
  </si>
  <si>
    <t xml:space="preserve">Spațiu comercial pentru Comerț cu amănuntul al produselor alimentare cu excepția înghețată </t>
  </si>
  <si>
    <t>Tarif folosință bazine pentru instructor de înot</t>
  </si>
  <si>
    <t>minim 15 lei/mp//lună,  fără TVA + utilități</t>
  </si>
  <si>
    <t>minim 1650 lei/lună ,fără TVA + utilități</t>
  </si>
  <si>
    <t>minim 12500 lei/lună,fără TVA+utilități</t>
  </si>
  <si>
    <t>minim 1650 lei/lună,fără TVA + utilități</t>
  </si>
  <si>
    <t>Minim 10 persoane. Valabil pentru grupuri școlare din Mun. Sfântu Gheorghe</t>
  </si>
  <si>
    <t xml:space="preserve">Bilet grup școlari </t>
  </si>
  <si>
    <t>Rezervare grupuri - Bilet standard</t>
  </si>
  <si>
    <t>Acces Standard</t>
  </si>
  <si>
    <t>Închiriere teren tenis de câmp</t>
  </si>
  <si>
    <t>Ascuțire patine</t>
  </si>
  <si>
    <t>Rezervare grupuri - Bilet cu limită de vârstă</t>
  </si>
  <si>
    <t>Pentru grupuri peste 15 persoane, valabil 2 ore.</t>
  </si>
  <si>
    <t>Bilet grup standard</t>
  </si>
  <si>
    <t>Preț pentru adulți. Valabil în weekend.</t>
  </si>
  <si>
    <t>Pârtia mică</t>
  </si>
  <si>
    <t>Pârtia mare</t>
  </si>
  <si>
    <t>Acces grup - curs schi</t>
  </si>
  <si>
    <t>Bilet cu limită de vârstă weekend</t>
  </si>
  <si>
    <t>Valabil în zilele lucrătoare după ora 16:00.</t>
  </si>
  <si>
    <t>Valabil în zilele lucrătoare după ora 16:00, pentru pers. sub 18 ani sau peste 60 de ani,pers. cu handicap mediu sau ușor.</t>
  </si>
  <si>
    <t>Bilet standard weekend</t>
  </si>
  <si>
    <t>Bilet de după-masă weekend</t>
  </si>
  <si>
    <t>Bilet de după-masă cu limită de vârstă weekend</t>
  </si>
  <si>
    <t>Preț pentru adulți</t>
  </si>
  <si>
    <t>Pentru pers. sub 18 ani sau peste 60 de ani,pers. cu handicap mediu sau ușor, valabil în weekend.</t>
  </si>
  <si>
    <t>Preț pentru adulți. Valabil în weekend după ora 16:00.</t>
  </si>
  <si>
    <t>Pentru pers. sub 18 ani sau peste 60 de ani,pers. cu handicap mediu sau ușor, valabil în weekend după ora 16:00..</t>
  </si>
  <si>
    <t>Patinoar Arena Sepsi</t>
  </si>
  <si>
    <t>Închiriere patine</t>
  </si>
  <si>
    <t>Patinoar P-ța Libertății</t>
  </si>
  <si>
    <t>Închiriere teren tenis de câmp cu acoperire sezon cald</t>
  </si>
  <si>
    <t>Închiriere teren tenis de câmp cu acoperire sezon rece</t>
  </si>
  <si>
    <t>Curs tenis</t>
  </si>
  <si>
    <t>Zilnic 7-15</t>
  </si>
  <si>
    <t>Zilnic 7-22</t>
  </si>
  <si>
    <t>Tenis Arena Sepsi</t>
  </si>
  <si>
    <t>Tenis Piața centrală</t>
  </si>
  <si>
    <t>Parc aventură</t>
  </si>
  <si>
    <t>Valabil 1 oră.</t>
  </si>
  <si>
    <t>Valabil pentru pers. între 6 și 18 ani sau peste 60 de ani, pers. cu handicap mediu sau ușor.</t>
  </si>
  <si>
    <t>Pentru grupuri peste 15 persoane, valabil 2 ore pentru pers. între 6 și 18 ani sau peste 60 de ani, pers. cu handicap mediu sau ușor.</t>
  </si>
  <si>
    <t>Perete de escaladă</t>
  </si>
  <si>
    <t>Valabil pentru 15 minute</t>
  </si>
  <si>
    <t>Minigolf</t>
  </si>
  <si>
    <t>Valabil pentru 1 oră</t>
  </si>
  <si>
    <t>Tenis Șugaș Băi</t>
  </si>
  <si>
    <t>Valabil în weekend</t>
  </si>
  <si>
    <t>Valabil în weekend, pentru pers. sub 18 ani sau peste 60 de ani, pers. cu handicap mediu sau ușor.</t>
  </si>
  <si>
    <t>Pentru cluburi sportive, asociații.</t>
  </si>
  <si>
    <t xml:space="preserve">Închiriere teren tenis de câmp </t>
  </si>
  <si>
    <t>Minim 10 pers. Valabil  între orele 13:00-15:00. Nu este valabil în weekend.</t>
  </si>
  <si>
    <t>închiriere echipament sportiv</t>
  </si>
  <si>
    <t>Valabil pentru 1 oră.</t>
  </si>
  <si>
    <t xml:space="preserve">Abonament GameOn Pass 180 puncte  30 zile </t>
  </si>
  <si>
    <t xml:space="preserve">Abonament SmashPass 360 puncte 90 zile </t>
  </si>
  <si>
    <t>Pachet SnowRush 24 puncte 30 zile</t>
  </si>
  <si>
    <t xml:space="preserve">Pachet SlopeRush 60 puncte 30 zile </t>
  </si>
  <si>
    <t>Pachet MovePass 180 puncte 30 zile</t>
  </si>
  <si>
    <t xml:space="preserve"> Pachet ActivePass 540 puncte 90 zile </t>
  </si>
  <si>
    <t xml:space="preserve">Pachet ReKreatívPass 2160 puncte un an </t>
  </si>
  <si>
    <t>minim 520 lei/lună, fără TVA</t>
  </si>
  <si>
    <t>minim 750 lei/lună, fără TVA</t>
  </si>
  <si>
    <t>minim 980 lei/lună,  fără TVA</t>
  </si>
  <si>
    <t>650 lei/sezon</t>
  </si>
  <si>
    <t>minim 285 lei/lună</t>
  </si>
  <si>
    <t>minim 400 lei/lună</t>
  </si>
  <si>
    <t>15,00 lei/persoane</t>
  </si>
  <si>
    <t>15,00 lei/cursant</t>
  </si>
  <si>
    <t xml:space="preserve"> Criteriul de atribuire: chiria cea mai mare ofertată.</t>
  </si>
  <si>
    <t>Valabil marți-duminică., pentru pers. sub 18 ani sau peste 60 de ani, pers.cu handicap mediu sau ușor.</t>
  </si>
  <si>
    <t>Preț familii numeroase</t>
  </si>
  <si>
    <t>Valabil de marți până duminică</t>
  </si>
  <si>
    <t>Preț familii numeroase pentru Bilete de spectacol Teatrul "Tamási Áron"</t>
  </si>
  <si>
    <t xml:space="preserve">Bilete de spectacol TASZ </t>
  </si>
  <si>
    <t>Elev</t>
  </si>
  <si>
    <t>Preț familii numeroase pentru Bilete de spectacol  "M Studio"</t>
  </si>
  <si>
    <t>Bilete de spectacol M Studio</t>
  </si>
  <si>
    <t>Preț familii numeroase pentru Bilete de spectacol Teatrul "Andrei Mureșanu"</t>
  </si>
  <si>
    <t xml:space="preserve">Bilete de spectacol TAM </t>
  </si>
  <si>
    <t>Preț familii numeroase pentru bilete Casa de Cultură "Kónya Ádám"</t>
  </si>
  <si>
    <t>Bilett concert simfonic</t>
  </si>
  <si>
    <t>Preț familii numeroase pentru bilete Cinema Arta Cityplex</t>
  </si>
  <si>
    <t>Baza de Agrement Șugaș-Băi</t>
  </si>
  <si>
    <t>Nr. crt</t>
  </si>
  <si>
    <t>Tip serviciu</t>
  </si>
  <si>
    <t>Tip taxă/venit:</t>
  </si>
  <si>
    <t>Durata valabilităţii</t>
  </si>
  <si>
    <t>Preţ (lei)</t>
  </si>
  <si>
    <t>Mod de încasare</t>
  </si>
  <si>
    <t>intrare</t>
  </si>
  <si>
    <t>1.</t>
  </si>
  <si>
    <t>Baza de tratament</t>
  </si>
  <si>
    <t>Bilete</t>
  </si>
  <si>
    <t>1 h</t>
  </si>
  <si>
    <t>Familii numeroase</t>
  </si>
  <si>
    <t>2.</t>
  </si>
  <si>
    <t>Anexa nr. 1 la HCL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</si>
</sst>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RON]"/>
    <numFmt numFmtId="165" formatCode="#,##0\ [$RON]"/>
  </numFmts>
  <fonts count="25">
    <font>
      <sz val="11"/>
      <color theme="1"/>
      <name val="Calibri"/>
      <family val="2"/>
      <charset val="238"/>
      <scheme val="minor"/>
    </font>
    <font>
      <sz val="11"/>
      <color theme="1"/>
      <name val="Calibri"/>
      <family val="2"/>
      <charset val="238"/>
      <scheme val="minor"/>
    </font>
    <font>
      <i/>
      <sz val="11"/>
      <color rgb="FF7F7F7F"/>
      <name val="Calibri"/>
      <family val="2"/>
      <charset val="238"/>
      <scheme val="minor"/>
    </font>
    <font>
      <sz val="8"/>
      <color theme="1"/>
      <name val="Segoe UI"/>
      <family val="2"/>
    </font>
    <font>
      <b/>
      <sz val="8"/>
      <color theme="0"/>
      <name val="Segoe UI"/>
      <family val="2"/>
    </font>
    <font>
      <b/>
      <sz val="8"/>
      <color theme="1"/>
      <name val="Segoe UI"/>
      <family val="2"/>
    </font>
    <font>
      <b/>
      <sz val="8"/>
      <name val="Segoe UI"/>
      <family val="2"/>
    </font>
    <font>
      <b/>
      <sz val="8"/>
      <color rgb="FFFF0000"/>
      <name val="Segoe UI"/>
      <family val="2"/>
    </font>
    <font>
      <sz val="8"/>
      <name val="Segoe UI"/>
      <family val="2"/>
    </font>
    <font>
      <sz val="8"/>
      <color theme="2" tint="-0.499984740745262"/>
      <name val="Segoe UI"/>
      <family val="2"/>
    </font>
    <font>
      <sz val="8"/>
      <color theme="0" tint="-0.34998626667073579"/>
      <name val="Segoe UI"/>
      <family val="2"/>
    </font>
    <font>
      <sz val="8"/>
      <color theme="0" tint="-0.14999847407452621"/>
      <name val="Segoe UI"/>
      <family val="2"/>
    </font>
    <font>
      <sz val="8"/>
      <color rgb="FFFF0000"/>
      <name val="Segoe UI"/>
      <family val="2"/>
    </font>
    <font>
      <sz val="8"/>
      <color theme="0" tint="-0.249977111117893"/>
      <name val="Segoe UI"/>
      <family val="2"/>
    </font>
    <font>
      <b/>
      <sz val="7"/>
      <color theme="1"/>
      <name val="Segoe UI"/>
      <family val="2"/>
    </font>
    <font>
      <b/>
      <i/>
      <sz val="7"/>
      <color theme="1"/>
      <name val="Segoe UI"/>
      <family val="2"/>
    </font>
    <font>
      <b/>
      <sz val="8"/>
      <color theme="1"/>
      <name val="Segoe UI"/>
      <family val="2"/>
      <charset val="238"/>
    </font>
    <font>
      <b/>
      <sz val="14"/>
      <color rgb="FF000000"/>
      <name val="Quattrocento Sans"/>
    </font>
    <font>
      <sz val="11"/>
      <name val="Calibri"/>
    </font>
    <font>
      <sz val="11"/>
      <name val="Quattrocento Sans"/>
    </font>
    <font>
      <sz val="11"/>
      <name val="Calibri"/>
      <family val="2"/>
      <charset val="238"/>
      <scheme val="minor"/>
    </font>
    <font>
      <sz val="11"/>
      <name val="Calibri"/>
      <family val="2"/>
    </font>
    <font>
      <sz val="12"/>
      <color rgb="FF000000"/>
      <name val="Times New Roman"/>
      <family val="1"/>
    </font>
    <font>
      <b/>
      <sz val="12"/>
      <color rgb="FF000000"/>
      <name val="Times New Roman"/>
      <family val="1"/>
    </font>
    <font>
      <sz val="12"/>
      <color theme="1"/>
      <name val="Times New Roman"/>
      <family val="1"/>
    </font>
  </fonts>
  <fills count="11">
    <fill>
      <patternFill patternType="none"/>
    </fill>
    <fill>
      <patternFill patternType="gray125"/>
    </fill>
    <fill>
      <patternFill patternType="solid">
        <fgColor theme="6" tint="0.79998168889431442"/>
        <bgColor indexed="65"/>
      </patternFill>
    </fill>
    <fill>
      <patternFill patternType="solid">
        <fgColor rgb="FF00B05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5"/>
        <bgColor indexed="64"/>
      </patternFill>
    </fill>
    <fill>
      <patternFill patternType="solid">
        <fgColor theme="4" tint="-0.249977111117893"/>
        <bgColor indexed="64"/>
      </patternFill>
    </fill>
    <fill>
      <patternFill patternType="solid">
        <fgColor rgb="FFB7B7B7"/>
        <bgColor rgb="FFB7B7B7"/>
      </patternFill>
    </fill>
    <fill>
      <patternFill patternType="solid">
        <fgColor rgb="FFFFFFFF"/>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right/>
      <top style="thin">
        <color rgb="FF000000"/>
      </top>
      <bottom/>
      <diagonal/>
    </border>
    <border>
      <left/>
      <right style="thin">
        <color rgb="FF000000"/>
      </right>
      <top style="thin">
        <color rgb="FF000000"/>
      </top>
      <bottom/>
      <diagonal/>
    </border>
  </borders>
  <cellStyleXfs count="3">
    <xf numFmtId="0" fontId="0" fillId="0" borderId="0"/>
    <xf numFmtId="0" fontId="2" fillId="0" borderId="0" applyNumberFormat="0" applyFill="0" applyBorder="0" applyAlignment="0" applyProtection="0"/>
    <xf numFmtId="0" fontId="1" fillId="2" borderId="0" applyNumberFormat="0" applyBorder="0" applyAlignment="0" applyProtection="0"/>
  </cellStyleXfs>
  <cellXfs count="300">
    <xf numFmtId="0" fontId="0" fillId="0" borderId="0" xfId="0"/>
    <xf numFmtId="0" fontId="3" fillId="5" borderId="1" xfId="0" applyFont="1" applyFill="1" applyBorder="1" applyAlignment="1">
      <alignment horizontal="left" vertical="center" wrapText="1"/>
    </xf>
    <xf numFmtId="2"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8" fillId="4"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1" fontId="3" fillId="0" borderId="1" xfId="0" applyNumberFormat="1" applyFont="1" applyBorder="1" applyAlignment="1">
      <alignment horizontal="center" vertical="center" wrapText="1"/>
    </xf>
    <xf numFmtId="2" fontId="5" fillId="0" borderId="0" xfId="0" applyNumberFormat="1"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164" fontId="5" fillId="0" borderId="0" xfId="0" applyNumberFormat="1" applyFont="1" applyAlignment="1">
      <alignment horizontal="center" vertical="center"/>
    </xf>
    <xf numFmtId="1" fontId="5" fillId="0" borderId="0" xfId="0" applyNumberFormat="1" applyFont="1" applyAlignment="1">
      <alignment horizontal="center" vertical="center"/>
    </xf>
    <xf numFmtId="0" fontId="3" fillId="0" borderId="0" xfId="0" applyFont="1" applyAlignment="1">
      <alignment vertical="center" wrapText="1"/>
    </xf>
    <xf numFmtId="0" fontId="3" fillId="0" borderId="0" xfId="0" applyFont="1"/>
    <xf numFmtId="1" fontId="3" fillId="0" borderId="0" xfId="0" applyNumberFormat="1" applyFont="1"/>
    <xf numFmtId="0" fontId="3" fillId="0" borderId="0" xfId="0" applyFont="1" applyAlignment="1">
      <alignment vertical="center"/>
    </xf>
    <xf numFmtId="0" fontId="3" fillId="0" borderId="1" xfId="0" applyFont="1" applyBorder="1" applyAlignment="1">
      <alignment vertical="center" wrapText="1"/>
    </xf>
    <xf numFmtId="0" fontId="8" fillId="4" borderId="1" xfId="0" applyFont="1" applyFill="1" applyBorder="1" applyAlignment="1">
      <alignment vertical="center" wrapText="1"/>
    </xf>
    <xf numFmtId="2" fontId="3" fillId="4" borderId="1" xfId="0" applyNumberFormat="1" applyFont="1" applyFill="1" applyBorder="1" applyAlignment="1">
      <alignment horizontal="center" vertical="center"/>
    </xf>
    <xf numFmtId="0" fontId="3" fillId="5" borderId="1" xfId="0" applyFont="1" applyFill="1" applyBorder="1" applyAlignment="1">
      <alignment vertical="center" wrapText="1"/>
    </xf>
    <xf numFmtId="2" fontId="3" fillId="0" borderId="1" xfId="0" applyNumberFormat="1" applyFont="1" applyBorder="1" applyAlignment="1">
      <alignment horizontal="center" vertical="center" wrapText="1"/>
    </xf>
    <xf numFmtId="0" fontId="3" fillId="0" borderId="1" xfId="0" applyFont="1" applyBorder="1"/>
    <xf numFmtId="164" fontId="8" fillId="0" borderId="1" xfId="0" applyNumberFormat="1" applyFont="1" applyBorder="1" applyAlignment="1">
      <alignment horizontal="center" vertical="center"/>
    </xf>
    <xf numFmtId="1" fontId="8" fillId="6"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2" fontId="3" fillId="4" borderId="1" xfId="0" applyNumberFormat="1" applyFont="1" applyFill="1" applyBorder="1" applyAlignment="1">
      <alignment horizontal="center" vertical="center" wrapText="1"/>
    </xf>
    <xf numFmtId="164" fontId="8" fillId="4" borderId="1" xfId="0" applyNumberFormat="1" applyFont="1" applyFill="1" applyBorder="1" applyAlignment="1">
      <alignment horizontal="center" vertical="center"/>
    </xf>
    <xf numFmtId="1" fontId="8" fillId="4" borderId="1" xfId="0" applyNumberFormat="1" applyFont="1" applyFill="1" applyBorder="1" applyAlignment="1">
      <alignment horizontal="center" vertical="center"/>
    </xf>
    <xf numFmtId="164" fontId="3" fillId="0" borderId="1" xfId="2" applyNumberFormat="1" applyFont="1" applyFill="1" applyBorder="1" applyAlignment="1">
      <alignment horizontal="center" vertical="center"/>
    </xf>
    <xf numFmtId="164" fontId="3" fillId="4" borderId="1" xfId="2" applyNumberFormat="1" applyFont="1" applyFill="1" applyBorder="1" applyAlignment="1">
      <alignment horizontal="center" vertical="center"/>
    </xf>
    <xf numFmtId="164" fontId="3" fillId="0" borderId="1" xfId="1" applyNumberFormat="1" applyFont="1" applyFill="1" applyBorder="1" applyAlignment="1">
      <alignment horizontal="center" vertical="center"/>
    </xf>
    <xf numFmtId="164" fontId="3" fillId="4" borderId="1" xfId="1" applyNumberFormat="1" applyFont="1" applyFill="1" applyBorder="1" applyAlignment="1">
      <alignment horizontal="center" vertical="center"/>
    </xf>
    <xf numFmtId="0" fontId="8" fillId="0" borderId="1" xfId="0" applyFont="1" applyBorder="1" applyAlignment="1">
      <alignment horizontal="left" vertical="center" wrapText="1"/>
    </xf>
    <xf numFmtId="164" fontId="8" fillId="0" borderId="1" xfId="0" applyNumberFormat="1" applyFont="1" applyBorder="1" applyAlignment="1">
      <alignment horizontal="center" vertical="center" wrapText="1"/>
    </xf>
    <xf numFmtId="164" fontId="8" fillId="6" borderId="1" xfId="0" applyNumberFormat="1" applyFont="1" applyFill="1" applyBorder="1" applyAlignment="1">
      <alignment horizontal="center" vertical="center" wrapText="1"/>
    </xf>
    <xf numFmtId="2" fontId="8" fillId="4" borderId="1" xfId="0" applyNumberFormat="1" applyFont="1" applyFill="1" applyBorder="1" applyAlignment="1">
      <alignment horizontal="center" vertical="center"/>
    </xf>
    <xf numFmtId="164" fontId="8" fillId="4" borderId="1"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xf>
    <xf numFmtId="0" fontId="3" fillId="6" borderId="1" xfId="0" applyFont="1" applyFill="1" applyBorder="1" applyAlignment="1">
      <alignment vertical="center" wrapText="1"/>
    </xf>
    <xf numFmtId="2" fontId="3" fillId="0" borderId="0" xfId="0" applyNumberFormat="1" applyFont="1" applyAlignment="1">
      <alignment horizontal="center" vertical="center"/>
    </xf>
    <xf numFmtId="0" fontId="3" fillId="0" borderId="0" xfId="0" applyFont="1" applyAlignment="1">
      <alignment horizontal="left" vertical="center" wrapText="1"/>
    </xf>
    <xf numFmtId="2" fontId="6" fillId="4" borderId="1" xfId="0" applyNumberFormat="1" applyFont="1" applyFill="1" applyBorder="1" applyAlignment="1">
      <alignment horizontal="center" vertical="center"/>
    </xf>
    <xf numFmtId="164" fontId="11" fillId="6" borderId="1" xfId="0" applyNumberFormat="1" applyFont="1" applyFill="1" applyBorder="1" applyAlignment="1">
      <alignment horizontal="center" vertical="center"/>
    </xf>
    <xf numFmtId="164" fontId="11" fillId="6" borderId="1" xfId="1" applyNumberFormat="1" applyFont="1" applyFill="1" applyBorder="1" applyAlignment="1">
      <alignment horizontal="center" vertical="center"/>
    </xf>
    <xf numFmtId="164" fontId="10" fillId="6" borderId="1"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xf>
    <xf numFmtId="164" fontId="3" fillId="0" borderId="1" xfId="0" applyNumberFormat="1" applyFont="1" applyBorder="1" applyAlignment="1">
      <alignment horizontal="center" vertical="center"/>
    </xf>
    <xf numFmtId="2" fontId="6" fillId="6" borderId="1" xfId="0" applyNumberFormat="1" applyFont="1" applyFill="1" applyBorder="1" applyAlignment="1">
      <alignment horizontal="center" vertical="center"/>
    </xf>
    <xf numFmtId="1" fontId="10" fillId="6" borderId="1" xfId="0" applyNumberFormat="1" applyFont="1" applyFill="1" applyBorder="1" applyAlignment="1">
      <alignment horizontal="center" vertical="center"/>
    </xf>
    <xf numFmtId="2" fontId="6" fillId="4" borderId="1" xfId="0" applyNumberFormat="1" applyFont="1" applyFill="1" applyBorder="1" applyAlignment="1">
      <alignment horizontal="center" vertical="center" wrapText="1"/>
    </xf>
    <xf numFmtId="164" fontId="11" fillId="6" borderId="1" xfId="2" applyNumberFormat="1" applyFont="1" applyFill="1" applyBorder="1" applyAlignment="1">
      <alignment horizontal="center" vertical="center"/>
    </xf>
    <xf numFmtId="0" fontId="8" fillId="4" borderId="1" xfId="0" applyFont="1" applyFill="1" applyBorder="1" applyAlignment="1">
      <alignment horizontal="center" vertical="center"/>
    </xf>
    <xf numFmtId="0" fontId="6" fillId="6" borderId="1" xfId="0" applyFont="1" applyFill="1" applyBorder="1" applyAlignment="1">
      <alignment vertical="center"/>
    </xf>
    <xf numFmtId="0" fontId="8" fillId="6" borderId="1" xfId="0" applyFont="1" applyFill="1" applyBorder="1" applyAlignment="1">
      <alignment vertical="center"/>
    </xf>
    <xf numFmtId="0" fontId="8" fillId="0" borderId="1" xfId="0" applyFont="1" applyBorder="1" applyAlignment="1">
      <alignment vertical="center" wrapText="1"/>
    </xf>
    <xf numFmtId="164" fontId="8" fillId="6" borderId="1" xfId="0" applyNumberFormat="1" applyFont="1" applyFill="1" applyBorder="1" applyAlignment="1">
      <alignment horizontal="center" vertical="center"/>
    </xf>
    <xf numFmtId="164" fontId="8" fillId="6" borderId="1" xfId="1" applyNumberFormat="1" applyFont="1" applyFill="1" applyBorder="1" applyAlignment="1">
      <alignment horizontal="center" vertical="center"/>
    </xf>
    <xf numFmtId="164" fontId="8" fillId="4" borderId="1" xfId="1" applyNumberFormat="1" applyFont="1" applyFill="1" applyBorder="1" applyAlignment="1">
      <alignment horizontal="center" vertical="center"/>
    </xf>
    <xf numFmtId="0" fontId="8" fillId="6" borderId="1" xfId="0" applyFont="1" applyFill="1" applyBorder="1" applyAlignment="1">
      <alignment vertical="center" wrapText="1"/>
    </xf>
    <xf numFmtId="0" fontId="3" fillId="6" borderId="0" xfId="0" applyFont="1" applyFill="1"/>
    <xf numFmtId="0" fontId="8" fillId="0" borderId="0" xfId="0" applyFont="1"/>
    <xf numFmtId="0" fontId="8" fillId="6" borderId="0" xfId="0" applyFont="1" applyFill="1"/>
    <xf numFmtId="0" fontId="8" fillId="6" borderId="0" xfId="0" applyFont="1" applyFill="1" applyAlignment="1">
      <alignment horizontal="center"/>
    </xf>
    <xf numFmtId="164" fontId="10" fillId="6" borderId="1" xfId="2" applyNumberFormat="1" applyFont="1" applyFill="1" applyBorder="1" applyAlignment="1">
      <alignment horizontal="center" vertical="center"/>
    </xf>
    <xf numFmtId="164" fontId="13" fillId="6" borderId="1" xfId="2" applyNumberFormat="1" applyFont="1" applyFill="1" applyBorder="1" applyAlignment="1">
      <alignment horizontal="center" vertical="center"/>
    </xf>
    <xf numFmtId="164" fontId="3" fillId="6" borderId="1" xfId="2" applyNumberFormat="1" applyFont="1" applyFill="1" applyBorder="1" applyAlignment="1">
      <alignment horizontal="center" vertical="center"/>
    </xf>
    <xf numFmtId="1" fontId="3" fillId="4" borderId="1" xfId="0" applyNumberFormat="1" applyFont="1" applyFill="1" applyBorder="1" applyAlignment="1">
      <alignment horizontal="center" vertical="center"/>
    </xf>
    <xf numFmtId="1" fontId="5" fillId="0" borderId="1" xfId="0" applyNumberFormat="1" applyFont="1" applyBorder="1" applyAlignment="1">
      <alignment horizontal="right" vertical="center" wrapText="1"/>
    </xf>
    <xf numFmtId="165" fontId="7" fillId="0" borderId="1" xfId="0" applyNumberFormat="1" applyFont="1" applyBorder="1" applyAlignment="1">
      <alignment horizontal="right" vertical="center" wrapText="1"/>
    </xf>
    <xf numFmtId="165" fontId="7" fillId="4" borderId="1" xfId="0" applyNumberFormat="1" applyFont="1" applyFill="1" applyBorder="1" applyAlignment="1">
      <alignment horizontal="right" vertical="center" wrapText="1"/>
    </xf>
    <xf numFmtId="165" fontId="7" fillId="6" borderId="1" xfId="0" applyNumberFormat="1" applyFont="1" applyFill="1" applyBorder="1" applyAlignment="1">
      <alignment horizontal="right" vertical="center" wrapText="1"/>
    </xf>
    <xf numFmtId="165" fontId="5" fillId="0" borderId="1" xfId="0" applyNumberFormat="1" applyFont="1" applyBorder="1" applyAlignment="1">
      <alignment horizontal="right" vertical="center" wrapText="1"/>
    </xf>
    <xf numFmtId="1" fontId="3" fillId="0" borderId="1" xfId="1" applyNumberFormat="1" applyFont="1" applyFill="1" applyBorder="1" applyAlignment="1">
      <alignment horizontal="center" vertical="center"/>
    </xf>
    <xf numFmtId="1" fontId="11" fillId="6" borderId="1" xfId="2" applyNumberFormat="1" applyFont="1" applyFill="1" applyBorder="1" applyAlignment="1">
      <alignment horizontal="center" vertical="center"/>
    </xf>
    <xf numFmtId="1" fontId="3" fillId="0" borderId="1" xfId="2" applyNumberFormat="1" applyFont="1" applyFill="1" applyBorder="1" applyAlignment="1">
      <alignment horizontal="center" vertical="center"/>
    </xf>
    <xf numFmtId="1" fontId="3" fillId="4" borderId="1" xfId="2" applyNumberFormat="1" applyFont="1" applyFill="1" applyBorder="1" applyAlignment="1">
      <alignment horizontal="center" vertical="center"/>
    </xf>
    <xf numFmtId="0" fontId="5" fillId="0" borderId="1" xfId="0" applyFont="1" applyBorder="1" applyAlignment="1">
      <alignment vertical="center"/>
    </xf>
    <xf numFmtId="2" fontId="5" fillId="0" borderId="1" xfId="0" applyNumberFormat="1" applyFont="1" applyBorder="1" applyAlignment="1">
      <alignment vertical="center"/>
    </xf>
    <xf numFmtId="1" fontId="5" fillId="0" borderId="1" xfId="0" applyNumberFormat="1" applyFont="1" applyBorder="1" applyAlignment="1">
      <alignment vertical="center"/>
    </xf>
    <xf numFmtId="1" fontId="10" fillId="6" borderId="1" xfId="2" applyNumberFormat="1" applyFont="1" applyFill="1" applyBorder="1" applyAlignment="1">
      <alignment horizontal="center" vertical="center"/>
    </xf>
    <xf numFmtId="1" fontId="13" fillId="6" borderId="1" xfId="2" applyNumberFormat="1" applyFont="1" applyFill="1" applyBorder="1" applyAlignment="1">
      <alignment horizontal="center" vertical="center"/>
    </xf>
    <xf numFmtId="1" fontId="3" fillId="6" borderId="1" xfId="0" applyNumberFormat="1" applyFont="1" applyFill="1" applyBorder="1" applyAlignment="1">
      <alignment horizontal="center" vertical="center"/>
    </xf>
    <xf numFmtId="0" fontId="3" fillId="6" borderId="1" xfId="0" applyFont="1" applyFill="1" applyBorder="1"/>
    <xf numFmtId="0" fontId="6" fillId="6" borderId="3" xfId="0" applyFont="1" applyFill="1" applyBorder="1" applyAlignment="1">
      <alignment vertical="center"/>
    </xf>
    <xf numFmtId="0" fontId="6" fillId="4" borderId="1" xfId="0" applyFont="1" applyFill="1" applyBorder="1" applyAlignment="1">
      <alignment vertical="center"/>
    </xf>
    <xf numFmtId="164" fontId="10" fillId="4" borderId="1" xfId="2" applyNumberFormat="1" applyFont="1" applyFill="1" applyBorder="1" applyAlignment="1">
      <alignment horizontal="center" vertical="center"/>
    </xf>
    <xf numFmtId="1" fontId="10" fillId="4" borderId="1" xfId="2" applyNumberFormat="1" applyFont="1" applyFill="1" applyBorder="1" applyAlignment="1">
      <alignment horizontal="center" vertical="center"/>
    </xf>
    <xf numFmtId="164" fontId="13" fillId="4" borderId="1" xfId="2" applyNumberFormat="1" applyFont="1" applyFill="1" applyBorder="1" applyAlignment="1">
      <alignment horizontal="center" vertical="center"/>
    </xf>
    <xf numFmtId="1" fontId="13" fillId="4" borderId="1" xfId="2" applyNumberFormat="1" applyFont="1" applyFill="1" applyBorder="1" applyAlignment="1">
      <alignment horizontal="center" vertical="center"/>
    </xf>
    <xf numFmtId="0" fontId="9" fillId="0" borderId="1" xfId="0" applyFont="1" applyBorder="1" applyAlignment="1">
      <alignment vertical="center" wrapText="1"/>
    </xf>
    <xf numFmtId="0" fontId="9" fillId="4" borderId="1" xfId="0" applyFont="1" applyFill="1" applyBorder="1" applyAlignment="1">
      <alignment vertical="center" wrapText="1"/>
    </xf>
    <xf numFmtId="164" fontId="11" fillId="4" borderId="1" xfId="1" applyNumberFormat="1" applyFont="1" applyFill="1" applyBorder="1" applyAlignment="1">
      <alignment horizontal="center" vertical="center"/>
    </xf>
    <xf numFmtId="164" fontId="11" fillId="4" borderId="1" xfId="2" applyNumberFormat="1" applyFont="1" applyFill="1" applyBorder="1" applyAlignment="1">
      <alignment horizontal="center" vertical="center"/>
    </xf>
    <xf numFmtId="1" fontId="11" fillId="4" borderId="1" xfId="2" applyNumberFormat="1" applyFont="1" applyFill="1" applyBorder="1" applyAlignment="1">
      <alignment horizontal="center" vertical="center"/>
    </xf>
    <xf numFmtId="164" fontId="11" fillId="4" borderId="1" xfId="0" applyNumberFormat="1" applyFont="1" applyFill="1" applyBorder="1" applyAlignment="1">
      <alignment horizontal="center" vertical="center"/>
    </xf>
    <xf numFmtId="1" fontId="10" fillId="4" borderId="1" xfId="0" applyNumberFormat="1" applyFont="1" applyFill="1" applyBorder="1" applyAlignment="1">
      <alignment horizontal="center" vertical="center"/>
    </xf>
    <xf numFmtId="0" fontId="3" fillId="6" borderId="1" xfId="0" applyFont="1" applyFill="1" applyBorder="1" applyAlignment="1">
      <alignment horizontal="center"/>
    </xf>
    <xf numFmtId="0" fontId="5" fillId="6" borderId="1" xfId="0" applyFont="1" applyFill="1" applyBorder="1" applyAlignment="1">
      <alignment vertical="center"/>
    </xf>
    <xf numFmtId="0" fontId="8" fillId="4" borderId="1" xfId="0" applyFont="1" applyFill="1" applyBorder="1" applyAlignment="1">
      <alignment vertical="center"/>
    </xf>
    <xf numFmtId="0" fontId="14" fillId="0" borderId="1" xfId="0" applyFont="1" applyBorder="1" applyAlignment="1">
      <alignment horizontal="center" vertical="center" wrapText="1"/>
    </xf>
    <xf numFmtId="2" fontId="15"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0" fontId="3" fillId="0" borderId="1" xfId="0" applyFont="1" applyBorder="1" applyAlignment="1">
      <alignment vertical="center"/>
    </xf>
    <xf numFmtId="0" fontId="3" fillId="4" borderId="1" xfId="0" applyFont="1" applyFill="1" applyBorder="1" applyAlignment="1">
      <alignment vertical="center"/>
    </xf>
    <xf numFmtId="0" fontId="11" fillId="6" borderId="1" xfId="2" applyFont="1" applyFill="1" applyBorder="1" applyAlignment="1">
      <alignment vertical="center"/>
    </xf>
    <xf numFmtId="0" fontId="11" fillId="4" borderId="1" xfId="2" applyFont="1" applyFill="1" applyBorder="1" applyAlignment="1">
      <alignment vertical="center"/>
    </xf>
    <xf numFmtId="0" fontId="5" fillId="6" borderId="1" xfId="0" applyFont="1" applyFill="1" applyBorder="1" applyAlignment="1">
      <alignment horizontal="center" vertical="center" wrapText="1"/>
    </xf>
    <xf numFmtId="0" fontId="3" fillId="0" borderId="7" xfId="0" applyFont="1" applyBorder="1"/>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3" fillId="6" borderId="7" xfId="0" applyFont="1" applyFill="1" applyBorder="1" applyAlignment="1">
      <alignment horizontal="center" vertical="center"/>
    </xf>
    <xf numFmtId="0" fontId="8" fillId="6" borderId="1" xfId="0" applyFont="1" applyFill="1" applyBorder="1" applyAlignment="1">
      <alignment horizontal="center" vertical="center"/>
    </xf>
    <xf numFmtId="0" fontId="5" fillId="0" borderId="1" xfId="0" applyFont="1" applyBorder="1" applyAlignment="1">
      <alignment horizontal="center" vertical="center"/>
    </xf>
    <xf numFmtId="0" fontId="6" fillId="6" borderId="1"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4"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2" fontId="3" fillId="6" borderId="1" xfId="0" applyNumberFormat="1" applyFont="1" applyFill="1" applyBorder="1" applyAlignment="1">
      <alignment horizontal="center" vertical="center"/>
    </xf>
    <xf numFmtId="0" fontId="10"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6" fillId="0" borderId="1" xfId="2" applyFont="1" applyFill="1" applyBorder="1" applyAlignment="1">
      <alignment vertical="center"/>
    </xf>
    <xf numFmtId="0" fontId="16" fillId="6" borderId="1" xfId="2" applyFont="1" applyFill="1" applyBorder="1" applyAlignment="1">
      <alignment vertical="center"/>
    </xf>
    <xf numFmtId="0" fontId="6" fillId="6" borderId="1" xfId="0" applyFont="1" applyFill="1" applyBorder="1" applyAlignment="1">
      <alignment horizontal="center" vertical="center"/>
    </xf>
    <xf numFmtId="0" fontId="5" fillId="0" borderId="2" xfId="0" applyFont="1" applyBorder="1" applyAlignment="1">
      <alignment horizontal="center" vertical="center" wrapText="1"/>
    </xf>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xf>
    <xf numFmtId="2" fontId="6" fillId="6" borderId="3" xfId="0" applyNumberFormat="1" applyFont="1" applyFill="1" applyBorder="1" applyAlignment="1">
      <alignment horizontal="center" vertical="center"/>
    </xf>
    <xf numFmtId="2" fontId="6" fillId="6" borderId="5" xfId="0" applyNumberFormat="1" applyFont="1" applyFill="1" applyBorder="1" applyAlignment="1">
      <alignment horizontal="center" vertical="center"/>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5" fillId="0" borderId="0" xfId="0" applyFont="1" applyAlignment="1">
      <alignment horizontal="center" vertical="center" wrapText="1"/>
    </xf>
    <xf numFmtId="0" fontId="22" fillId="0" borderId="0" xfId="0" applyFont="1"/>
    <xf numFmtId="0" fontId="23" fillId="10" borderId="19" xfId="0" applyFont="1" applyFill="1" applyBorder="1" applyAlignment="1">
      <alignment horizontal="center" vertical="center" wrapText="1"/>
    </xf>
    <xf numFmtId="0" fontId="23" fillId="10" borderId="21" xfId="0" applyFont="1" applyFill="1" applyBorder="1" applyAlignment="1">
      <alignment horizontal="center" vertical="center" wrapText="1"/>
    </xf>
    <xf numFmtId="0" fontId="22" fillId="10" borderId="22" xfId="0" applyFont="1" applyFill="1" applyBorder="1" applyAlignment="1">
      <alignment horizontal="center" vertical="center" wrapText="1"/>
    </xf>
    <xf numFmtId="0" fontId="24" fillId="10" borderId="22" xfId="0" applyFont="1" applyFill="1" applyBorder="1" applyAlignment="1">
      <alignment horizontal="center" vertical="center" wrapText="1"/>
    </xf>
    <xf numFmtId="0" fontId="24" fillId="10" borderId="24" xfId="0" applyFont="1" applyFill="1" applyBorder="1" applyAlignment="1">
      <alignment horizontal="center" vertical="center" wrapText="1"/>
    </xf>
    <xf numFmtId="0" fontId="0" fillId="10" borderId="24" xfId="0" applyFill="1" applyBorder="1" applyAlignment="1">
      <alignment vertical="top" wrapText="1"/>
    </xf>
    <xf numFmtId="0" fontId="24" fillId="10" borderId="25" xfId="0" applyFont="1" applyFill="1" applyBorder="1" applyAlignment="1">
      <alignment horizontal="center" vertical="center" wrapText="1"/>
    </xf>
    <xf numFmtId="0" fontId="22" fillId="10" borderId="23" xfId="0" applyFont="1" applyFill="1" applyBorder="1" applyAlignment="1">
      <alignment horizontal="center" vertical="center" wrapText="1"/>
    </xf>
    <xf numFmtId="0" fontId="24" fillId="10" borderId="23" xfId="0" applyFont="1" applyFill="1" applyBorder="1" applyAlignment="1">
      <alignment horizontal="center" vertical="center" wrapText="1"/>
    </xf>
    <xf numFmtId="0" fontId="0" fillId="10" borderId="23" xfId="0" applyFill="1" applyBorder="1" applyAlignment="1">
      <alignment vertical="top" wrapText="1"/>
    </xf>
    <xf numFmtId="0" fontId="22" fillId="10" borderId="28" xfId="0" applyFont="1" applyFill="1" applyBorder="1" applyAlignment="1">
      <alignment horizontal="center" vertical="center" wrapText="1"/>
    </xf>
    <xf numFmtId="0" fontId="24" fillId="10" borderId="28" xfId="0" applyFont="1" applyFill="1" applyBorder="1" applyAlignment="1">
      <alignment horizontal="center" vertical="center" wrapText="1"/>
    </xf>
    <xf numFmtId="0" fontId="19" fillId="0" borderId="14" xfId="0" applyFont="1" applyBorder="1" applyAlignment="1">
      <alignment wrapText="1"/>
    </xf>
    <xf numFmtId="0" fontId="5" fillId="0" borderId="11" xfId="0" applyFont="1" applyBorder="1" applyAlignment="1">
      <alignment horizontal="left" vertical="center" wrapText="1"/>
    </xf>
    <xf numFmtId="0" fontId="3"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3" borderId="1"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165" fontId="7" fillId="0" borderId="2" xfId="0" applyNumberFormat="1" applyFont="1" applyBorder="1" applyAlignment="1">
      <alignment horizontal="center" vertical="center" wrapText="1"/>
    </xf>
    <xf numFmtId="165" fontId="7" fillId="0" borderId="7" xfId="0" applyNumberFormat="1" applyFont="1" applyBorder="1" applyAlignment="1">
      <alignment horizontal="center" vertical="center" wrapText="1"/>
    </xf>
    <xf numFmtId="0" fontId="3" fillId="6" borderId="1"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2" fontId="6" fillId="0" borderId="3" xfId="0" applyNumberFormat="1" applyFont="1" applyBorder="1" applyAlignment="1">
      <alignment horizontal="center" vertical="center"/>
    </xf>
    <xf numFmtId="2" fontId="6" fillId="0" borderId="5" xfId="0" applyNumberFormat="1" applyFont="1" applyBorder="1" applyAlignment="1">
      <alignment horizontal="center" vertical="center"/>
    </xf>
    <xf numFmtId="0" fontId="6" fillId="6" borderId="1" xfId="0" applyFont="1" applyFill="1" applyBorder="1" applyAlignment="1">
      <alignment horizontal="center" vertical="center"/>
    </xf>
    <xf numFmtId="0" fontId="10" fillId="6"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2" fontId="6" fillId="4" borderId="3" xfId="0" applyNumberFormat="1" applyFont="1" applyFill="1" applyBorder="1" applyAlignment="1">
      <alignment horizontal="center" vertical="center"/>
    </xf>
    <xf numFmtId="2" fontId="6" fillId="4" borderId="5" xfId="0" applyNumberFormat="1" applyFont="1" applyFill="1" applyBorder="1" applyAlignment="1">
      <alignment horizontal="center" vertical="center"/>
    </xf>
    <xf numFmtId="2" fontId="8" fillId="0" borderId="3" xfId="0" applyNumberFormat="1" applyFont="1" applyBorder="1" applyAlignment="1">
      <alignment horizontal="center" vertical="center"/>
    </xf>
    <xf numFmtId="2" fontId="8" fillId="0" borderId="4" xfId="0" applyNumberFormat="1" applyFont="1" applyBorder="1" applyAlignment="1">
      <alignment horizontal="center" vertical="center"/>
    </xf>
    <xf numFmtId="0" fontId="5" fillId="0" borderId="1" xfId="0" applyFont="1" applyBorder="1" applyAlignment="1">
      <alignment horizontal="center" vertical="center" wrapText="1"/>
    </xf>
    <xf numFmtId="0" fontId="10" fillId="6" borderId="1" xfId="0" applyFont="1" applyFill="1" applyBorder="1" applyAlignment="1">
      <alignment horizontal="center" vertical="center"/>
    </xf>
    <xf numFmtId="0" fontId="3" fillId="0" borderId="1" xfId="0" applyFont="1" applyBorder="1" applyAlignment="1">
      <alignment horizontal="center" vertical="center"/>
    </xf>
    <xf numFmtId="2" fontId="6" fillId="5" borderId="3" xfId="0" applyNumberFormat="1" applyFont="1" applyFill="1" applyBorder="1" applyAlignment="1">
      <alignment horizontal="center" vertical="center"/>
    </xf>
    <xf numFmtId="2" fontId="6" fillId="5" borderId="5" xfId="0" applyNumberFormat="1" applyFont="1" applyFill="1" applyBorder="1" applyAlignment="1">
      <alignment horizontal="center" vertical="center"/>
    </xf>
    <xf numFmtId="2" fontId="3" fillId="6" borderId="1" xfId="0" applyNumberFormat="1" applyFont="1" applyFill="1" applyBorder="1" applyAlignment="1">
      <alignment horizontal="center" vertical="center"/>
    </xf>
    <xf numFmtId="2" fontId="5" fillId="6" borderId="1" xfId="0" applyNumberFormat="1" applyFont="1" applyFill="1" applyBorder="1" applyAlignment="1">
      <alignment horizontal="center" vertical="center"/>
    </xf>
    <xf numFmtId="2" fontId="8" fillId="0" borderId="1"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xf>
    <xf numFmtId="2" fontId="6" fillId="0" borderId="1" xfId="0" applyNumberFormat="1" applyFont="1" applyBorder="1" applyAlignment="1">
      <alignment horizontal="center" vertical="center"/>
    </xf>
    <xf numFmtId="0" fontId="12" fillId="0" borderId="1" xfId="0" applyFont="1" applyBorder="1" applyAlignment="1">
      <alignment horizont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4" fontId="6" fillId="0" borderId="3" xfId="0" applyNumberFormat="1" applyFont="1" applyBorder="1" applyAlignment="1">
      <alignment horizontal="center" vertical="center"/>
    </xf>
    <xf numFmtId="4" fontId="6" fillId="0" borderId="5" xfId="0" applyNumberFormat="1" applyFont="1" applyBorder="1" applyAlignment="1">
      <alignment horizontal="center" vertical="center"/>
    </xf>
    <xf numFmtId="0" fontId="11" fillId="6" borderId="1" xfId="2" applyFont="1" applyFill="1" applyBorder="1" applyAlignment="1">
      <alignment horizontal="center" vertical="center"/>
    </xf>
    <xf numFmtId="0" fontId="8" fillId="6" borderId="1" xfId="2" applyFont="1" applyFill="1" applyBorder="1" applyAlignment="1">
      <alignment horizontal="center" vertical="center"/>
    </xf>
    <xf numFmtId="0" fontId="3" fillId="0" borderId="1" xfId="2" applyFont="1" applyFill="1" applyBorder="1" applyAlignment="1">
      <alignment horizontal="center" vertical="center"/>
    </xf>
    <xf numFmtId="4" fontId="6" fillId="4" borderId="3" xfId="0" applyNumberFormat="1" applyFont="1" applyFill="1" applyBorder="1" applyAlignment="1">
      <alignment horizontal="center" vertical="center"/>
    </xf>
    <xf numFmtId="4" fontId="6" fillId="4" borderId="5" xfId="0" applyNumberFormat="1" applyFont="1" applyFill="1" applyBorder="1" applyAlignment="1">
      <alignment horizontal="center" vertical="center"/>
    </xf>
    <xf numFmtId="0" fontId="8"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xf>
    <xf numFmtId="2" fontId="6" fillId="6" borderId="3" xfId="0" applyNumberFormat="1" applyFont="1" applyFill="1" applyBorder="1" applyAlignment="1">
      <alignment horizontal="center" vertical="center"/>
    </xf>
    <xf numFmtId="2" fontId="6" fillId="6" borderId="5" xfId="0" applyNumberFormat="1" applyFont="1" applyFill="1" applyBorder="1" applyAlignment="1">
      <alignment horizontal="center" vertical="center"/>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3" fillId="6" borderId="2" xfId="0" applyFont="1" applyFill="1" applyBorder="1" applyAlignment="1">
      <alignment horizontal="center"/>
    </xf>
    <xf numFmtId="0" fontId="3" fillId="6" borderId="7" xfId="0" applyFont="1" applyFill="1" applyBorder="1" applyAlignment="1">
      <alignment horizontal="center"/>
    </xf>
    <xf numFmtId="1" fontId="3" fillId="0" borderId="2"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6" fillId="4" borderId="1" xfId="0" applyFont="1" applyFill="1" applyBorder="1" applyAlignment="1">
      <alignment horizontal="center" vertical="center"/>
    </xf>
    <xf numFmtId="0" fontId="6" fillId="0" borderId="2" xfId="0" applyFont="1" applyBorder="1" applyAlignment="1">
      <alignment horizontal="center" vertical="center"/>
    </xf>
    <xf numFmtId="0" fontId="6" fillId="0" borderId="7" xfId="0" applyFont="1" applyBorder="1" applyAlignment="1">
      <alignment horizontal="center" vertical="center"/>
    </xf>
    <xf numFmtId="0" fontId="6" fillId="6" borderId="2" xfId="0" applyFont="1" applyFill="1" applyBorder="1" applyAlignment="1">
      <alignment horizontal="center" vertical="center"/>
    </xf>
    <xf numFmtId="0" fontId="6" fillId="6" borderId="7" xfId="0" applyFont="1" applyFill="1" applyBorder="1" applyAlignment="1">
      <alignment horizontal="center" vertical="center"/>
    </xf>
    <xf numFmtId="0" fontId="9"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5" fillId="0" borderId="5" xfId="0" applyFont="1" applyBorder="1" applyAlignment="1">
      <alignment horizontal="center" vertical="center" wrapText="1"/>
    </xf>
    <xf numFmtId="0" fontId="10" fillId="6" borderId="1" xfId="2" applyFont="1" applyFill="1" applyBorder="1" applyAlignment="1">
      <alignment horizontal="center" vertical="center"/>
    </xf>
    <xf numFmtId="0" fontId="13" fillId="6" borderId="1" xfId="2" applyFont="1" applyFill="1" applyBorder="1" applyAlignment="1">
      <alignment horizontal="center" vertical="center"/>
    </xf>
    <xf numFmtId="0" fontId="16" fillId="0" borderId="2" xfId="2" applyFont="1" applyFill="1" applyBorder="1" applyAlignment="1">
      <alignment horizontal="center" vertical="center"/>
    </xf>
    <xf numFmtId="0" fontId="16" fillId="0" borderId="7"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7" xfId="2" applyFont="1" applyFill="1" applyBorder="1" applyAlignment="1">
      <alignment horizontal="center" vertical="center"/>
    </xf>
    <xf numFmtId="2" fontId="6" fillId="0" borderId="4" xfId="0" applyNumberFormat="1"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2" fontId="6" fillId="6" borderId="3" xfId="0" applyNumberFormat="1" applyFont="1" applyFill="1" applyBorder="1" applyAlignment="1">
      <alignment horizontal="center" vertical="center" wrapText="1"/>
    </xf>
    <xf numFmtId="2" fontId="6" fillId="6" borderId="5" xfId="0" applyNumberFormat="1" applyFont="1" applyFill="1" applyBorder="1" applyAlignment="1">
      <alignment horizontal="center" vertical="center" wrapText="1"/>
    </xf>
    <xf numFmtId="2" fontId="6" fillId="4" borderId="3" xfId="0" applyNumberFormat="1" applyFont="1" applyFill="1" applyBorder="1" applyAlignment="1">
      <alignment horizontal="center" vertical="center" wrapText="1"/>
    </xf>
    <xf numFmtId="2" fontId="6" fillId="4" borderId="5" xfId="0" applyNumberFormat="1"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3" fillId="6" borderId="2" xfId="0" applyFont="1" applyFill="1" applyBorder="1" applyAlignment="1">
      <alignment horizontal="center" vertical="center"/>
    </xf>
    <xf numFmtId="0" fontId="3" fillId="6" borderId="7" xfId="0" applyFont="1" applyFill="1" applyBorder="1" applyAlignment="1">
      <alignment horizontal="center" vertical="center"/>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1" fontId="8" fillId="6" borderId="2" xfId="0" applyNumberFormat="1" applyFont="1" applyFill="1" applyBorder="1" applyAlignment="1">
      <alignment horizontal="center" vertical="center"/>
    </xf>
    <xf numFmtId="1" fontId="8" fillId="6" borderId="7" xfId="0" applyNumberFormat="1"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wrapText="1"/>
    </xf>
    <xf numFmtId="2" fontId="8" fillId="6" borderId="2" xfId="0" applyNumberFormat="1" applyFont="1" applyFill="1" applyBorder="1" applyAlignment="1">
      <alignment horizontal="center" vertical="center"/>
    </xf>
    <xf numFmtId="2" fontId="8" fillId="6" borderId="7" xfId="0" applyNumberFormat="1" applyFont="1" applyFill="1" applyBorder="1" applyAlignment="1">
      <alignment horizontal="center" vertical="center"/>
    </xf>
    <xf numFmtId="1" fontId="8" fillId="4" borderId="2" xfId="0" applyNumberFormat="1" applyFont="1" applyFill="1" applyBorder="1" applyAlignment="1">
      <alignment horizontal="center" vertical="center"/>
    </xf>
    <xf numFmtId="1" fontId="8" fillId="4" borderId="7" xfId="0" applyNumberFormat="1" applyFont="1" applyFill="1" applyBorder="1" applyAlignment="1">
      <alignment horizontal="center" vertical="center"/>
    </xf>
    <xf numFmtId="2" fontId="8" fillId="4" borderId="2" xfId="0" applyNumberFormat="1" applyFont="1" applyFill="1" applyBorder="1" applyAlignment="1">
      <alignment horizontal="center" vertical="center"/>
    </xf>
    <xf numFmtId="2" fontId="8" fillId="4" borderId="7" xfId="0" applyNumberFormat="1" applyFont="1" applyFill="1" applyBorder="1" applyAlignment="1">
      <alignment horizontal="center" vertical="center"/>
    </xf>
    <xf numFmtId="0" fontId="6" fillId="6" borderId="6" xfId="0" applyFont="1" applyFill="1" applyBorder="1" applyAlignment="1">
      <alignment horizontal="center" vertical="center"/>
    </xf>
    <xf numFmtId="0" fontId="17" fillId="9" borderId="14" xfId="0" applyFont="1" applyFill="1" applyBorder="1" applyAlignment="1">
      <alignment horizontal="center" vertical="center" wrapText="1"/>
    </xf>
    <xf numFmtId="0" fontId="18" fillId="0" borderId="15" xfId="0" applyFont="1" applyBorder="1" applyAlignment="1">
      <alignment wrapText="1"/>
    </xf>
    <xf numFmtId="0" fontId="18" fillId="0" borderId="34" xfId="0" applyFont="1" applyBorder="1" applyAlignment="1">
      <alignment wrapText="1"/>
    </xf>
    <xf numFmtId="0" fontId="18" fillId="0" borderId="35" xfId="0" applyFont="1" applyBorder="1" applyAlignment="1">
      <alignment wrapText="1"/>
    </xf>
    <xf numFmtId="0" fontId="19" fillId="0" borderId="16" xfId="0" applyFont="1" applyBorder="1" applyAlignment="1">
      <alignment wrapText="1"/>
    </xf>
    <xf numFmtId="0" fontId="21" fillId="0" borderId="17" xfId="0" applyFont="1" applyBorder="1" applyAlignment="1">
      <alignment wrapText="1"/>
    </xf>
    <xf numFmtId="0" fontId="18" fillId="0" borderId="17" xfId="0" applyFont="1" applyBorder="1" applyAlignment="1">
      <alignment wrapText="1"/>
    </xf>
    <xf numFmtId="0" fontId="19" fillId="0" borderId="1" xfId="0" applyFont="1" applyBorder="1" applyAlignment="1">
      <alignment horizontal="center" wrapText="1"/>
    </xf>
    <xf numFmtId="0" fontId="19" fillId="0" borderId="3" xfId="0" applyFont="1" applyBorder="1" applyAlignment="1">
      <alignment horizontal="center" wrapText="1"/>
    </xf>
    <xf numFmtId="0" fontId="19" fillId="0" borderId="5" xfId="0" applyFont="1" applyBorder="1" applyAlignment="1">
      <alignment horizontal="center" wrapText="1"/>
    </xf>
    <xf numFmtId="0" fontId="22" fillId="10" borderId="18" xfId="0" applyFont="1" applyFill="1" applyBorder="1" applyAlignment="1">
      <alignment horizontal="center" vertical="center" wrapText="1"/>
    </xf>
    <xf numFmtId="0" fontId="22" fillId="10" borderId="23" xfId="0" applyFont="1" applyFill="1" applyBorder="1" applyAlignment="1">
      <alignment horizontal="center" vertical="center" wrapText="1"/>
    </xf>
    <xf numFmtId="0" fontId="22" fillId="10" borderId="26" xfId="0" applyFont="1" applyFill="1" applyBorder="1" applyAlignment="1">
      <alignment horizontal="center" vertical="center" wrapText="1"/>
    </xf>
    <xf numFmtId="0" fontId="22" fillId="10" borderId="30" xfId="0" applyFont="1" applyFill="1" applyBorder="1" applyAlignment="1">
      <alignment horizontal="center" vertical="center" wrapText="1"/>
    </xf>
    <xf numFmtId="0" fontId="22" fillId="10" borderId="32" xfId="0" applyFont="1" applyFill="1" applyBorder="1" applyAlignment="1">
      <alignment horizontal="center" vertical="center" wrapText="1"/>
    </xf>
    <xf numFmtId="0" fontId="22" fillId="10" borderId="27" xfId="0" applyFont="1" applyFill="1" applyBorder="1" applyAlignment="1">
      <alignment horizontal="center" vertical="center" wrapText="1"/>
    </xf>
    <xf numFmtId="0" fontId="22" fillId="10" borderId="24" xfId="0" applyFont="1" applyFill="1" applyBorder="1" applyAlignment="1">
      <alignment horizontal="center" vertical="center" wrapText="1"/>
    </xf>
    <xf numFmtId="0" fontId="22" fillId="10" borderId="29" xfId="0" applyFont="1" applyFill="1" applyBorder="1" applyAlignment="1">
      <alignment horizontal="center" vertical="center" wrapText="1"/>
    </xf>
    <xf numFmtId="0" fontId="22" fillId="10" borderId="31" xfId="0" applyFont="1" applyFill="1" applyBorder="1" applyAlignment="1">
      <alignment horizontal="center" vertical="center" wrapText="1"/>
    </xf>
    <xf numFmtId="0" fontId="22" fillId="10" borderId="33" xfId="0" applyFont="1" applyFill="1" applyBorder="1" applyAlignment="1">
      <alignment horizontal="center" vertical="center" wrapText="1"/>
    </xf>
    <xf numFmtId="0" fontId="23" fillId="10" borderId="18" xfId="0" applyFont="1" applyFill="1" applyBorder="1" applyAlignment="1">
      <alignment horizontal="center" vertical="center" wrapText="1"/>
    </xf>
    <xf numFmtId="0" fontId="23" fillId="10" borderId="20" xfId="0" applyFont="1" applyFill="1" applyBorder="1" applyAlignment="1">
      <alignment horizontal="center" vertical="center" wrapText="1"/>
    </xf>
  </cellXfs>
  <cellStyles count="3">
    <cellStyle name="20% - Accent3" xfId="2" builtinId="38"/>
    <cellStyle name="Explanatory Text" xfId="1" builtinId="5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F432A-7F80-48FE-9677-F20917FC0169}">
  <sheetPr>
    <pageSetUpPr fitToPage="1"/>
  </sheetPr>
  <dimension ref="A1:AB122"/>
  <sheetViews>
    <sheetView tabSelected="1" workbookViewId="0">
      <selection sqref="A1:E1"/>
    </sheetView>
  </sheetViews>
  <sheetFormatPr defaultColWidth="8.85546875" defaultRowHeight="10.5"/>
  <cols>
    <col min="1" max="1" width="8.42578125" style="15" customWidth="1"/>
    <col min="2" max="2" width="23.28515625" style="15" customWidth="1"/>
    <col min="3" max="3" width="9.28515625" style="42" customWidth="1"/>
    <col min="4" max="4" width="12.42578125" style="43" customWidth="1"/>
    <col min="5" max="5" width="25.7109375" style="10" customWidth="1"/>
    <col min="6" max="6" width="6.42578125" style="11" customWidth="1"/>
    <col min="7" max="7" width="5.42578125" style="12" customWidth="1"/>
    <col min="8" max="8" width="9.140625" style="13" customWidth="1"/>
    <col min="9" max="9" width="5.42578125" style="14" customWidth="1"/>
    <col min="10" max="10" width="5.28515625" style="11" customWidth="1"/>
    <col min="11" max="11" width="10.140625" style="13" customWidth="1"/>
    <col min="12" max="12" width="5.85546875" style="14" customWidth="1"/>
    <col min="13" max="13" width="7.5703125" style="16" bestFit="1" customWidth="1"/>
    <col min="14" max="14" width="8.7109375" style="16" customWidth="1"/>
    <col min="15" max="15" width="8.140625" style="16" customWidth="1"/>
    <col min="16" max="21" width="8.7109375" style="16" customWidth="1"/>
    <col min="22" max="22" width="10" style="16" bestFit="1" customWidth="1"/>
    <col min="23" max="26" width="8.7109375" style="16" customWidth="1"/>
    <col min="27" max="27" width="10" style="16" bestFit="1" customWidth="1"/>
    <col min="28" max="29" width="8.7109375" style="16" customWidth="1"/>
    <col min="30" max="16384" width="8.85546875" style="16"/>
  </cols>
  <sheetData>
    <row r="1" spans="1:27" ht="14.25" customHeight="1">
      <c r="A1" s="155" t="s">
        <v>165</v>
      </c>
      <c r="B1" s="155"/>
      <c r="C1" s="155"/>
      <c r="D1" s="155"/>
      <c r="E1" s="155"/>
      <c r="F1" s="10"/>
      <c r="G1" s="10"/>
      <c r="H1" s="10"/>
      <c r="I1" s="10"/>
      <c r="J1" s="10"/>
      <c r="K1" s="10"/>
      <c r="L1" s="10"/>
      <c r="M1" s="10"/>
      <c r="N1" s="9"/>
      <c r="O1" s="10"/>
      <c r="P1" s="11"/>
      <c r="Q1" s="13"/>
      <c r="R1" s="14"/>
      <c r="S1" s="11"/>
      <c r="T1" s="13"/>
      <c r="U1" s="14"/>
      <c r="V1" s="15"/>
      <c r="X1" s="17"/>
    </row>
    <row r="2" spans="1:27" ht="27.6" customHeight="1">
      <c r="A2" s="156" t="s">
        <v>0</v>
      </c>
      <c r="B2" s="156" t="s">
        <v>1</v>
      </c>
      <c r="C2" s="157" t="s">
        <v>35</v>
      </c>
      <c r="D2" s="158" t="s">
        <v>139</v>
      </c>
      <c r="E2" s="156" t="s">
        <v>2</v>
      </c>
      <c r="F2" s="156" t="s">
        <v>3</v>
      </c>
      <c r="G2" s="167" t="s">
        <v>122</v>
      </c>
      <c r="H2" s="168"/>
      <c r="I2" s="169"/>
      <c r="J2" s="167" t="s">
        <v>123</v>
      </c>
      <c r="K2" s="168"/>
      <c r="L2" s="169"/>
      <c r="M2" s="170" t="s">
        <v>124</v>
      </c>
      <c r="N2" s="170"/>
      <c r="O2" s="170"/>
      <c r="P2" s="170" t="s">
        <v>125</v>
      </c>
      <c r="Q2" s="170"/>
      <c r="R2" s="170"/>
      <c r="S2" s="159" t="s">
        <v>126</v>
      </c>
      <c r="T2" s="159"/>
      <c r="U2" s="159"/>
      <c r="V2" s="159" t="s">
        <v>127</v>
      </c>
      <c r="W2" s="159"/>
      <c r="X2" s="159"/>
      <c r="Y2" s="159" t="s">
        <v>128</v>
      </c>
      <c r="Z2" s="159"/>
      <c r="AA2" s="159"/>
    </row>
    <row r="3" spans="1:27" ht="15" customHeight="1">
      <c r="A3" s="156"/>
      <c r="B3" s="156"/>
      <c r="C3" s="157"/>
      <c r="D3" s="158"/>
      <c r="E3" s="156"/>
      <c r="F3" s="156"/>
      <c r="G3" s="160" t="s">
        <v>4</v>
      </c>
      <c r="H3" s="161"/>
      <c r="I3" s="164">
        <v>235</v>
      </c>
      <c r="J3" s="160" t="s">
        <v>4</v>
      </c>
      <c r="K3" s="161"/>
      <c r="L3" s="164">
        <v>405</v>
      </c>
      <c r="M3" s="156" t="s">
        <v>4</v>
      </c>
      <c r="N3" s="156"/>
      <c r="O3" s="71">
        <v>68</v>
      </c>
      <c r="P3" s="156" t="s">
        <v>4</v>
      </c>
      <c r="Q3" s="156"/>
      <c r="R3" s="71">
        <v>148</v>
      </c>
      <c r="S3" s="156" t="s">
        <v>4</v>
      </c>
      <c r="T3" s="156"/>
      <c r="U3" s="71">
        <v>263</v>
      </c>
      <c r="V3" s="166" t="s">
        <v>4</v>
      </c>
      <c r="W3" s="166"/>
      <c r="X3" s="73">
        <v>693</v>
      </c>
      <c r="Y3" s="156" t="s">
        <v>4</v>
      </c>
      <c r="Z3" s="156"/>
      <c r="AA3" s="71">
        <v>2395</v>
      </c>
    </row>
    <row r="4" spans="1:27" ht="30.75" customHeight="1">
      <c r="A4" s="156"/>
      <c r="B4" s="156"/>
      <c r="C4" s="157"/>
      <c r="D4" s="158"/>
      <c r="E4" s="156"/>
      <c r="F4" s="156"/>
      <c r="G4" s="162"/>
      <c r="H4" s="163"/>
      <c r="I4" s="165"/>
      <c r="J4" s="162"/>
      <c r="K4" s="163"/>
      <c r="L4" s="165"/>
      <c r="M4" s="171" t="s">
        <v>36</v>
      </c>
      <c r="N4" s="171"/>
      <c r="O4" s="72">
        <v>50</v>
      </c>
      <c r="P4" s="171" t="s">
        <v>36</v>
      </c>
      <c r="Q4" s="171"/>
      <c r="R4" s="72">
        <v>108</v>
      </c>
      <c r="S4" s="171" t="s">
        <v>36</v>
      </c>
      <c r="T4" s="171"/>
      <c r="U4" s="72">
        <v>173</v>
      </c>
      <c r="V4" s="171" t="s">
        <v>36</v>
      </c>
      <c r="W4" s="171"/>
      <c r="X4" s="72">
        <v>455</v>
      </c>
      <c r="Y4" s="171" t="s">
        <v>36</v>
      </c>
      <c r="Z4" s="171"/>
      <c r="AA4" s="72">
        <v>1560</v>
      </c>
    </row>
    <row r="5" spans="1:27" ht="15" customHeight="1">
      <c r="A5" s="156"/>
      <c r="B5" s="156"/>
      <c r="C5" s="157"/>
      <c r="D5" s="158"/>
      <c r="E5" s="156"/>
      <c r="F5" s="156"/>
      <c r="G5" s="172"/>
      <c r="H5" s="173"/>
      <c r="I5" s="19"/>
      <c r="J5" s="172"/>
      <c r="K5" s="173"/>
      <c r="L5" s="117"/>
      <c r="M5" s="156"/>
      <c r="N5" s="156"/>
      <c r="O5" s="70"/>
      <c r="P5" s="156"/>
      <c r="Q5" s="156"/>
      <c r="R5" s="70"/>
      <c r="S5" s="166"/>
      <c r="T5" s="166"/>
      <c r="U5" s="73"/>
      <c r="V5" s="166"/>
      <c r="W5" s="166"/>
      <c r="X5" s="73"/>
      <c r="Y5" s="156"/>
      <c r="Z5" s="156"/>
      <c r="AA5" s="74"/>
    </row>
    <row r="6" spans="1:27" s="18" customFormat="1" ht="44.25" customHeight="1">
      <c r="A6" s="156"/>
      <c r="B6" s="156"/>
      <c r="C6" s="157"/>
      <c r="D6" s="158"/>
      <c r="E6" s="156"/>
      <c r="F6" s="156"/>
      <c r="G6" s="102" t="s">
        <v>6</v>
      </c>
      <c r="H6" s="103" t="s">
        <v>7</v>
      </c>
      <c r="I6" s="104" t="s">
        <v>8</v>
      </c>
      <c r="J6" s="102" t="s">
        <v>6</v>
      </c>
      <c r="K6" s="103" t="s">
        <v>7</v>
      </c>
      <c r="L6" s="104" t="s">
        <v>8</v>
      </c>
      <c r="M6" s="102" t="s">
        <v>6</v>
      </c>
      <c r="N6" s="103" t="s">
        <v>7</v>
      </c>
      <c r="O6" s="104" t="s">
        <v>8</v>
      </c>
      <c r="P6" s="102" t="s">
        <v>6</v>
      </c>
      <c r="Q6" s="103" t="s">
        <v>7</v>
      </c>
      <c r="R6" s="104" t="s">
        <v>8</v>
      </c>
      <c r="S6" s="102" t="s">
        <v>6</v>
      </c>
      <c r="T6" s="103" t="s">
        <v>7</v>
      </c>
      <c r="U6" s="104" t="s">
        <v>8</v>
      </c>
      <c r="V6" s="102" t="s">
        <v>6</v>
      </c>
      <c r="W6" s="103" t="s">
        <v>7</v>
      </c>
      <c r="X6" s="104" t="s">
        <v>8</v>
      </c>
      <c r="Y6" s="102" t="s">
        <v>6</v>
      </c>
      <c r="Z6" s="103" t="s">
        <v>7</v>
      </c>
      <c r="AA6" s="104" t="s">
        <v>8</v>
      </c>
    </row>
    <row r="7" spans="1:27" ht="24.75" customHeight="1">
      <c r="A7" s="191" t="s">
        <v>37</v>
      </c>
      <c r="B7" s="19" t="s">
        <v>76</v>
      </c>
      <c r="C7" s="174">
        <v>55</v>
      </c>
      <c r="D7" s="175"/>
      <c r="E7" s="3" t="s">
        <v>10</v>
      </c>
      <c r="F7" s="176">
        <v>30</v>
      </c>
      <c r="G7" s="116"/>
      <c r="H7" s="116"/>
      <c r="I7" s="116"/>
      <c r="J7" s="116"/>
      <c r="K7" s="116"/>
      <c r="L7" s="116"/>
      <c r="M7" s="19" t="s">
        <v>11</v>
      </c>
      <c r="N7" s="19"/>
      <c r="O7" s="19"/>
      <c r="P7" s="177"/>
      <c r="Q7" s="45"/>
      <c r="R7" s="51"/>
      <c r="S7" s="156">
        <v>6</v>
      </c>
      <c r="T7" s="25">
        <f>U3/S7</f>
        <v>43.833333333333336</v>
      </c>
      <c r="U7" s="26">
        <f>100-T7*100/C7</f>
        <v>20.303030303030297</v>
      </c>
      <c r="V7" s="156">
        <v>18</v>
      </c>
      <c r="W7" s="25">
        <f>X3/V7</f>
        <v>38.5</v>
      </c>
      <c r="X7" s="26">
        <f>100-W7*100/C7</f>
        <v>30</v>
      </c>
      <c r="Y7" s="156">
        <v>72</v>
      </c>
      <c r="Z7" s="25">
        <f>AA3/Y7</f>
        <v>33.263888888888886</v>
      </c>
      <c r="AA7" s="27">
        <f>100-Z7*100/C7</f>
        <v>39.520202020202021</v>
      </c>
    </row>
    <row r="8" spans="1:27" ht="47.25" customHeight="1">
      <c r="A8" s="192"/>
      <c r="B8" s="20" t="s">
        <v>34</v>
      </c>
      <c r="C8" s="179">
        <v>37</v>
      </c>
      <c r="D8" s="180"/>
      <c r="E8" s="4" t="s">
        <v>60</v>
      </c>
      <c r="F8" s="176"/>
      <c r="G8" s="122"/>
      <c r="H8" s="122"/>
      <c r="I8" s="122"/>
      <c r="J8" s="122"/>
      <c r="K8" s="122"/>
      <c r="L8" s="122"/>
      <c r="M8" s="5"/>
      <c r="N8" s="5"/>
      <c r="O8" s="5"/>
      <c r="P8" s="177"/>
      <c r="Q8" s="97"/>
      <c r="R8" s="98"/>
      <c r="S8" s="156"/>
      <c r="T8" s="29">
        <f>U4/S7</f>
        <v>28.833333333333332</v>
      </c>
      <c r="U8" s="26">
        <f>100-T8*100/C8</f>
        <v>22.072072072072075</v>
      </c>
      <c r="V8" s="156"/>
      <c r="W8" s="29">
        <f>X4/V7</f>
        <v>25.277777777777779</v>
      </c>
      <c r="X8" s="26">
        <f>100-W8*100/C8</f>
        <v>31.681681681681681</v>
      </c>
      <c r="Y8" s="156"/>
      <c r="Z8" s="29">
        <f>AA4/Y7</f>
        <v>21.666666666666668</v>
      </c>
      <c r="AA8" s="27">
        <f>100-Z8*100/C8</f>
        <v>41.441441441441434</v>
      </c>
    </row>
    <row r="9" spans="1:27" ht="23.25" customHeight="1">
      <c r="A9" s="192"/>
      <c r="B9" s="19" t="s">
        <v>46</v>
      </c>
      <c r="C9" s="174">
        <v>37</v>
      </c>
      <c r="D9" s="175"/>
      <c r="E9" s="7" t="s">
        <v>115</v>
      </c>
      <c r="F9" s="176">
        <v>20</v>
      </c>
      <c r="G9" s="116"/>
      <c r="H9" s="116"/>
      <c r="I9" s="116"/>
      <c r="J9" s="116"/>
      <c r="K9" s="116"/>
      <c r="L9" s="116"/>
      <c r="M9" s="19" t="s">
        <v>11</v>
      </c>
      <c r="N9" s="19"/>
      <c r="O9" s="19"/>
      <c r="P9" s="177"/>
      <c r="Q9" s="46"/>
      <c r="R9" s="51"/>
      <c r="S9" s="156">
        <v>9</v>
      </c>
      <c r="T9" s="33">
        <f>U3/S9</f>
        <v>29.222222222222221</v>
      </c>
      <c r="U9" s="26">
        <f>100-T9*100/C9</f>
        <v>21.021021021021028</v>
      </c>
      <c r="V9" s="178">
        <v>27</v>
      </c>
      <c r="W9" s="33">
        <f>X3/V9</f>
        <v>25.666666666666668</v>
      </c>
      <c r="X9" s="26">
        <f>100-W9*100/C9</f>
        <v>30.63063063063062</v>
      </c>
      <c r="Y9" s="156">
        <v>108</v>
      </c>
      <c r="Z9" s="33">
        <f>AA3/Y9</f>
        <v>22.175925925925927</v>
      </c>
      <c r="AA9" s="27">
        <f>100-Z9*100/C9</f>
        <v>40.065065065065063</v>
      </c>
    </row>
    <row r="10" spans="1:27" ht="46.5" customHeight="1">
      <c r="A10" s="192"/>
      <c r="B10" s="5" t="s">
        <v>45</v>
      </c>
      <c r="C10" s="179">
        <v>25</v>
      </c>
      <c r="D10" s="180"/>
      <c r="E10" s="4" t="s">
        <v>116</v>
      </c>
      <c r="F10" s="176"/>
      <c r="G10" s="122"/>
      <c r="H10" s="122"/>
      <c r="I10" s="122"/>
      <c r="J10" s="122"/>
      <c r="K10" s="122"/>
      <c r="L10" s="122"/>
      <c r="M10" s="5"/>
      <c r="N10" s="5"/>
      <c r="O10" s="5"/>
      <c r="P10" s="177"/>
      <c r="Q10" s="94"/>
      <c r="R10" s="98"/>
      <c r="S10" s="156"/>
      <c r="T10" s="34">
        <f>U4/S9</f>
        <v>19.222222222222221</v>
      </c>
      <c r="U10" s="26">
        <f>100-T10*100/C10</f>
        <v>23.111111111111114</v>
      </c>
      <c r="V10" s="178"/>
      <c r="W10" s="34">
        <f>X4/V9</f>
        <v>16.851851851851851</v>
      </c>
      <c r="X10" s="26">
        <f>100-W10*100/C10</f>
        <v>32.592592592592595</v>
      </c>
      <c r="Y10" s="156"/>
      <c r="Z10" s="34">
        <f>AA4/Y9</f>
        <v>14.444444444444445</v>
      </c>
      <c r="AA10" s="27">
        <f>100-Z10*100/C10</f>
        <v>42.222222222222214</v>
      </c>
    </row>
    <row r="11" spans="1:27" ht="38.25" customHeight="1">
      <c r="A11" s="192"/>
      <c r="B11" s="22" t="s">
        <v>5</v>
      </c>
      <c r="C11" s="186">
        <v>15</v>
      </c>
      <c r="D11" s="187"/>
      <c r="E11" s="1" t="s">
        <v>38</v>
      </c>
      <c r="F11" s="115"/>
      <c r="G11" s="115"/>
      <c r="H11" s="115"/>
      <c r="I11" s="115"/>
      <c r="J11" s="115"/>
      <c r="K11" s="115"/>
      <c r="L11" s="115"/>
      <c r="M11" s="19" t="s">
        <v>11</v>
      </c>
      <c r="N11" s="19"/>
      <c r="O11" s="19"/>
      <c r="P11" s="127" t="s">
        <v>11</v>
      </c>
      <c r="Q11" s="47" t="s">
        <v>11</v>
      </c>
      <c r="R11" s="51" t="s">
        <v>11</v>
      </c>
      <c r="S11" s="120"/>
      <c r="T11" s="48"/>
      <c r="U11" s="26"/>
      <c r="V11" s="120"/>
      <c r="W11" s="48"/>
      <c r="X11" s="26"/>
      <c r="Y11" s="119"/>
      <c r="Z11" s="49"/>
      <c r="AA11" s="27"/>
    </row>
    <row r="12" spans="1:27" ht="32.25" customHeight="1">
      <c r="A12" s="192"/>
      <c r="B12" s="61" t="s">
        <v>74</v>
      </c>
      <c r="C12" s="188" t="s">
        <v>135</v>
      </c>
      <c r="D12" s="189"/>
      <c r="E12" s="7" t="s">
        <v>73</v>
      </c>
      <c r="F12" s="79"/>
      <c r="G12" s="79"/>
      <c r="H12" s="79"/>
      <c r="I12" s="79"/>
      <c r="J12" s="79"/>
      <c r="K12" s="79"/>
      <c r="L12" s="79"/>
      <c r="M12" s="79"/>
      <c r="N12" s="79"/>
      <c r="O12" s="79"/>
      <c r="P12" s="79"/>
      <c r="Q12" s="79"/>
      <c r="R12" s="79"/>
      <c r="S12" s="79"/>
      <c r="T12" s="79"/>
      <c r="U12" s="79"/>
      <c r="V12" s="79"/>
      <c r="W12" s="79"/>
      <c r="X12" s="79"/>
      <c r="Y12" s="79"/>
      <c r="Z12" s="79"/>
      <c r="AA12" s="79"/>
    </row>
    <row r="13" spans="1:27" ht="28.5" customHeight="1">
      <c r="A13" s="192"/>
      <c r="B13" s="61" t="s">
        <v>68</v>
      </c>
      <c r="C13" s="188" t="s">
        <v>136</v>
      </c>
      <c r="D13" s="188"/>
      <c r="E13" s="7" t="s">
        <v>57</v>
      </c>
      <c r="F13" s="79"/>
      <c r="G13" s="79"/>
      <c r="H13" s="79"/>
      <c r="I13" s="79"/>
      <c r="J13" s="79"/>
      <c r="K13" s="79"/>
      <c r="L13" s="79"/>
      <c r="M13" s="79"/>
      <c r="N13" s="79"/>
      <c r="O13" s="79"/>
      <c r="P13" s="79"/>
      <c r="Q13" s="79"/>
      <c r="R13" s="79"/>
      <c r="S13" s="79"/>
      <c r="T13" s="79"/>
      <c r="U13" s="79"/>
      <c r="V13" s="79"/>
      <c r="W13" s="79"/>
      <c r="X13" s="79"/>
      <c r="Y13" s="79"/>
      <c r="Z13" s="79"/>
      <c r="AA13" s="79"/>
    </row>
    <row r="14" spans="1:27" ht="27" customHeight="1">
      <c r="A14" s="192"/>
      <c r="B14" s="19" t="s">
        <v>12</v>
      </c>
      <c r="C14" s="190" t="s">
        <v>13</v>
      </c>
      <c r="D14" s="190"/>
      <c r="E14" s="3" t="s">
        <v>10</v>
      </c>
      <c r="F14" s="100" t="s">
        <v>11</v>
      </c>
      <c r="G14" s="100"/>
      <c r="H14" s="100"/>
      <c r="I14" s="100"/>
      <c r="J14" s="100"/>
      <c r="K14" s="100"/>
      <c r="L14" s="100"/>
      <c r="M14" s="100"/>
      <c r="N14" s="100"/>
      <c r="O14" s="100"/>
      <c r="P14" s="100"/>
      <c r="Q14" s="100"/>
      <c r="R14" s="100"/>
      <c r="S14" s="100"/>
      <c r="T14" s="100"/>
      <c r="U14" s="100"/>
      <c r="V14" s="100"/>
      <c r="W14" s="100"/>
      <c r="X14" s="100"/>
      <c r="Y14" s="100"/>
      <c r="Z14" s="100"/>
      <c r="AA14" s="100"/>
    </row>
    <row r="15" spans="1:27" ht="27.75" customHeight="1">
      <c r="A15" s="192"/>
      <c r="B15" s="57" t="s">
        <v>26</v>
      </c>
      <c r="C15" s="181" t="s">
        <v>129</v>
      </c>
      <c r="D15" s="182"/>
      <c r="E15" s="35" t="s">
        <v>137</v>
      </c>
      <c r="F15" s="100"/>
      <c r="G15" s="100"/>
      <c r="H15" s="100"/>
      <c r="I15" s="100"/>
      <c r="J15" s="100"/>
      <c r="K15" s="100"/>
      <c r="L15" s="100"/>
      <c r="M15" s="100"/>
      <c r="N15" s="100"/>
      <c r="O15" s="100"/>
      <c r="P15" s="100"/>
      <c r="Q15" s="100"/>
      <c r="R15" s="100"/>
      <c r="S15" s="100"/>
      <c r="T15" s="100"/>
      <c r="U15" s="100"/>
      <c r="V15" s="100"/>
      <c r="W15" s="100"/>
      <c r="X15" s="100"/>
      <c r="Y15" s="100"/>
      <c r="Z15" s="100"/>
      <c r="AA15" s="100"/>
    </row>
    <row r="16" spans="1:27" ht="26.25" customHeight="1">
      <c r="A16" s="192"/>
      <c r="B16" s="57" t="s">
        <v>27</v>
      </c>
      <c r="C16" s="181" t="s">
        <v>130</v>
      </c>
      <c r="D16" s="182"/>
      <c r="E16" s="35" t="s">
        <v>137</v>
      </c>
      <c r="F16" s="100"/>
      <c r="G16" s="100"/>
      <c r="H16" s="100"/>
      <c r="I16" s="100"/>
      <c r="J16" s="100"/>
      <c r="K16" s="100"/>
      <c r="L16" s="100"/>
      <c r="M16" s="100"/>
      <c r="N16" s="100"/>
      <c r="O16" s="100"/>
      <c r="P16" s="100"/>
      <c r="Q16" s="100"/>
      <c r="R16" s="100"/>
      <c r="S16" s="100"/>
      <c r="T16" s="100"/>
      <c r="U16" s="100"/>
      <c r="V16" s="100"/>
      <c r="W16" s="100"/>
      <c r="X16" s="100"/>
      <c r="Y16" s="100"/>
      <c r="Z16" s="100"/>
      <c r="AA16" s="100"/>
    </row>
    <row r="17" spans="1:28" ht="26.25" customHeight="1">
      <c r="A17" s="193"/>
      <c r="B17" s="57" t="s">
        <v>64</v>
      </c>
      <c r="C17" s="181" t="s">
        <v>131</v>
      </c>
      <c r="D17" s="182"/>
      <c r="E17" s="35" t="s">
        <v>137</v>
      </c>
      <c r="F17" s="100"/>
      <c r="G17" s="100"/>
      <c r="H17" s="100"/>
      <c r="I17" s="100"/>
      <c r="J17" s="100"/>
      <c r="K17" s="100"/>
      <c r="L17" s="100"/>
      <c r="M17" s="100"/>
      <c r="N17" s="100"/>
      <c r="O17" s="100"/>
      <c r="P17" s="100"/>
      <c r="Q17" s="100"/>
      <c r="R17" s="100"/>
      <c r="S17" s="100"/>
      <c r="T17" s="100"/>
      <c r="U17" s="100"/>
      <c r="V17" s="100"/>
      <c r="W17" s="100"/>
      <c r="X17" s="100"/>
      <c r="Y17" s="100"/>
      <c r="Z17" s="100"/>
      <c r="AA17" s="100"/>
    </row>
    <row r="18" spans="1:28" ht="12" customHeight="1">
      <c r="A18" s="125"/>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row>
    <row r="19" spans="1:28" ht="16.5" customHeight="1">
      <c r="A19" s="183" t="s">
        <v>14</v>
      </c>
      <c r="B19" s="19" t="s">
        <v>9</v>
      </c>
      <c r="C19" s="50">
        <v>37</v>
      </c>
      <c r="D19" s="23">
        <v>19</v>
      </c>
      <c r="E19" s="24" t="s">
        <v>39</v>
      </c>
      <c r="F19" s="176">
        <v>20</v>
      </c>
      <c r="G19" s="116"/>
      <c r="H19" s="116"/>
      <c r="I19" s="116"/>
      <c r="J19" s="116"/>
      <c r="K19" s="116"/>
      <c r="L19" s="116"/>
      <c r="M19" s="105" t="s">
        <v>11</v>
      </c>
      <c r="N19" s="105"/>
      <c r="O19" s="105"/>
      <c r="P19" s="184"/>
      <c r="Q19" s="45"/>
      <c r="R19" s="51"/>
      <c r="S19" s="185">
        <v>9</v>
      </c>
      <c r="T19" s="25">
        <f>U3/S19</f>
        <v>29.222222222222221</v>
      </c>
      <c r="U19" s="26">
        <f>100-T19*100/C19</f>
        <v>21.021021021021028</v>
      </c>
      <c r="V19" s="185">
        <v>27</v>
      </c>
      <c r="W19" s="25">
        <f>X3/V19</f>
        <v>25.666666666666668</v>
      </c>
      <c r="X19" s="27">
        <f>100-W19*100/C19</f>
        <v>30.63063063063062</v>
      </c>
      <c r="Y19" s="185">
        <v>108</v>
      </c>
      <c r="Z19" s="25">
        <f>AA3/Y19</f>
        <v>22.175925925925927</v>
      </c>
      <c r="AA19" s="27">
        <f>100-Z19*100/C19</f>
        <v>40.065065065065063</v>
      </c>
    </row>
    <row r="20" spans="1:28" ht="37.15" customHeight="1">
      <c r="A20" s="183"/>
      <c r="B20" s="20" t="s">
        <v>34</v>
      </c>
      <c r="C20" s="52">
        <v>25</v>
      </c>
      <c r="D20" s="28">
        <v>13</v>
      </c>
      <c r="E20" s="5" t="s">
        <v>61</v>
      </c>
      <c r="F20" s="176"/>
      <c r="G20" s="122"/>
      <c r="H20" s="122"/>
      <c r="I20" s="122"/>
      <c r="J20" s="122"/>
      <c r="K20" s="122"/>
      <c r="L20" s="122"/>
      <c r="M20" s="106"/>
      <c r="N20" s="106"/>
      <c r="O20" s="106"/>
      <c r="P20" s="184"/>
      <c r="Q20" s="97"/>
      <c r="R20" s="98"/>
      <c r="S20" s="185"/>
      <c r="T20" s="29">
        <f>U4/S19</f>
        <v>19.222222222222221</v>
      </c>
      <c r="U20" s="26">
        <f>100-T20*100/C20</f>
        <v>23.111111111111114</v>
      </c>
      <c r="V20" s="185"/>
      <c r="W20" s="29">
        <f>X4/V19</f>
        <v>16.851851851851851</v>
      </c>
      <c r="X20" s="30">
        <f>100-W20*100/C20</f>
        <v>32.592592592592595</v>
      </c>
      <c r="Y20" s="185"/>
      <c r="Z20" s="29">
        <f>AA4/Y19</f>
        <v>14.444444444444445</v>
      </c>
      <c r="AA20" s="30">
        <f>100-Z20*100/C20</f>
        <v>42.222222222222214</v>
      </c>
    </row>
    <row r="21" spans="1:28" ht="13.9" customHeight="1">
      <c r="A21" s="125"/>
      <c r="B21" s="19"/>
      <c r="C21" s="124"/>
      <c r="D21" s="23"/>
      <c r="E21" s="24"/>
      <c r="F21" s="121"/>
      <c r="G21" s="121"/>
      <c r="H21" s="121"/>
      <c r="I21" s="121"/>
      <c r="J21" s="121"/>
      <c r="K21" s="121"/>
      <c r="L21" s="121"/>
      <c r="M21" s="197"/>
      <c r="N21" s="198"/>
      <c r="O21" s="198"/>
      <c r="P21" s="198"/>
      <c r="Q21" s="198"/>
      <c r="R21" s="198"/>
      <c r="S21" s="198"/>
      <c r="T21" s="198"/>
      <c r="U21" s="198"/>
      <c r="V21" s="198"/>
      <c r="W21" s="198"/>
      <c r="X21" s="198"/>
      <c r="Y21" s="198"/>
      <c r="Z21" s="198"/>
      <c r="AA21" s="199"/>
    </row>
    <row r="22" spans="1:28" ht="18.75" customHeight="1">
      <c r="A22" s="183" t="s">
        <v>15</v>
      </c>
      <c r="B22" s="19" t="s">
        <v>16</v>
      </c>
      <c r="C22" s="200">
        <v>37</v>
      </c>
      <c r="D22" s="201"/>
      <c r="E22" s="3" t="s">
        <v>140</v>
      </c>
      <c r="F22" s="176">
        <v>20</v>
      </c>
      <c r="G22" s="116"/>
      <c r="H22" s="116"/>
      <c r="I22" s="116"/>
      <c r="J22" s="116"/>
      <c r="K22" s="116"/>
      <c r="L22" s="116"/>
      <c r="M22" s="107" t="s">
        <v>11</v>
      </c>
      <c r="N22" s="107"/>
      <c r="O22" s="107"/>
      <c r="P22" s="202"/>
      <c r="Q22" s="53"/>
      <c r="R22" s="76"/>
      <c r="S22" s="203">
        <v>9</v>
      </c>
      <c r="T22" s="31">
        <f>U3/S22</f>
        <v>29.222222222222221</v>
      </c>
      <c r="U22" s="77">
        <f>100-T22*100/C22</f>
        <v>21.021021021021028</v>
      </c>
      <c r="V22" s="204">
        <v>27</v>
      </c>
      <c r="W22" s="31">
        <f>X3/V22</f>
        <v>25.666666666666668</v>
      </c>
      <c r="X22" s="77">
        <f>100-W22*100/C22</f>
        <v>30.63063063063062</v>
      </c>
      <c r="Y22" s="204">
        <v>108</v>
      </c>
      <c r="Z22" s="31">
        <f>AA3/Y22</f>
        <v>22.175925925925927</v>
      </c>
      <c r="AA22" s="27">
        <f>100-Z22*100/C22</f>
        <v>40.065065065065063</v>
      </c>
    </row>
    <row r="23" spans="1:28" ht="40.5" customHeight="1">
      <c r="A23" s="183"/>
      <c r="B23" s="5" t="s">
        <v>40</v>
      </c>
      <c r="C23" s="205">
        <v>25</v>
      </c>
      <c r="D23" s="206"/>
      <c r="E23" s="4" t="s">
        <v>138</v>
      </c>
      <c r="F23" s="176"/>
      <c r="G23" s="122"/>
      <c r="H23" s="122"/>
      <c r="I23" s="122"/>
      <c r="J23" s="122"/>
      <c r="K23" s="122"/>
      <c r="L23" s="122"/>
      <c r="M23" s="108"/>
      <c r="N23" s="108"/>
      <c r="O23" s="108"/>
      <c r="P23" s="202"/>
      <c r="Q23" s="95"/>
      <c r="R23" s="96"/>
      <c r="S23" s="203"/>
      <c r="T23" s="32">
        <f>U4/S22</f>
        <v>19.222222222222221</v>
      </c>
      <c r="U23" s="77">
        <f>100-T23*100/C23</f>
        <v>23.111111111111114</v>
      </c>
      <c r="V23" s="204"/>
      <c r="W23" s="32">
        <f>X4/V22</f>
        <v>16.851851851851851</v>
      </c>
      <c r="X23" s="78">
        <f>100-W23*100/C23</f>
        <v>32.592592592592595</v>
      </c>
      <c r="Y23" s="204"/>
      <c r="Z23" s="32">
        <f>AA4/Y22</f>
        <v>14.444444444444445</v>
      </c>
      <c r="AA23" s="30">
        <f>100-Z23*100/C23</f>
        <v>42.222222222222214</v>
      </c>
    </row>
    <row r="24" spans="1:28" ht="22.5" customHeight="1">
      <c r="A24" s="183"/>
      <c r="B24" s="19" t="s">
        <v>17</v>
      </c>
      <c r="C24" s="195">
        <v>500</v>
      </c>
      <c r="D24" s="195"/>
      <c r="E24" s="3" t="s">
        <v>18</v>
      </c>
      <c r="F24" s="194" t="s">
        <v>11</v>
      </c>
      <c r="G24" s="194"/>
      <c r="H24" s="194"/>
      <c r="I24" s="194"/>
      <c r="J24" s="194"/>
      <c r="K24" s="194"/>
      <c r="L24" s="194"/>
      <c r="M24" s="194"/>
      <c r="N24" s="194"/>
      <c r="O24" s="194"/>
      <c r="P24" s="194"/>
      <c r="Q24" s="194"/>
      <c r="R24" s="194"/>
      <c r="S24" s="194"/>
      <c r="T24" s="194"/>
      <c r="U24" s="194"/>
      <c r="V24" s="194"/>
      <c r="W24" s="194"/>
      <c r="X24" s="194"/>
      <c r="Y24" s="194"/>
      <c r="Z24" s="194"/>
      <c r="AA24" s="194"/>
    </row>
    <row r="25" spans="1:28" ht="15" customHeight="1">
      <c r="A25" s="183"/>
      <c r="B25" s="19" t="s">
        <v>19</v>
      </c>
      <c r="C25" s="195">
        <v>100</v>
      </c>
      <c r="D25" s="195"/>
      <c r="E25" s="3" t="s">
        <v>41</v>
      </c>
      <c r="F25" s="194" t="s">
        <v>11</v>
      </c>
      <c r="G25" s="194"/>
      <c r="H25" s="194"/>
      <c r="I25" s="194"/>
      <c r="J25" s="194"/>
      <c r="K25" s="194"/>
      <c r="L25" s="194"/>
      <c r="M25" s="194"/>
      <c r="N25" s="194"/>
      <c r="O25" s="194"/>
      <c r="P25" s="194"/>
      <c r="Q25" s="194"/>
      <c r="R25" s="194"/>
      <c r="S25" s="194"/>
      <c r="T25" s="194"/>
      <c r="U25" s="194"/>
      <c r="V25" s="194"/>
      <c r="W25" s="194"/>
      <c r="X25" s="194"/>
      <c r="Y25" s="194"/>
      <c r="Z25" s="194"/>
      <c r="AA25" s="194"/>
    </row>
    <row r="26" spans="1:28" ht="15.75" customHeight="1">
      <c r="A26" s="125"/>
      <c r="B26" s="19"/>
      <c r="C26" s="174"/>
      <c r="D26" s="175"/>
      <c r="E26" s="3"/>
      <c r="F26" s="115"/>
      <c r="G26" s="115"/>
      <c r="H26" s="115"/>
      <c r="I26" s="115"/>
      <c r="J26" s="115"/>
      <c r="K26" s="115"/>
      <c r="L26" s="115"/>
      <c r="M26" s="79"/>
      <c r="N26" s="80"/>
      <c r="O26" s="79"/>
      <c r="P26" s="115"/>
      <c r="Q26" s="79"/>
      <c r="R26" s="81"/>
      <c r="S26" s="79"/>
      <c r="T26" s="79"/>
      <c r="U26" s="81"/>
      <c r="V26" s="196"/>
      <c r="W26" s="196"/>
      <c r="X26" s="196"/>
      <c r="Y26" s="196"/>
      <c r="Z26" s="196"/>
      <c r="AA26" s="196"/>
    </row>
    <row r="27" spans="1:28" ht="14.25" customHeight="1">
      <c r="A27" s="183" t="s">
        <v>84</v>
      </c>
      <c r="B27" s="19" t="s">
        <v>21</v>
      </c>
      <c r="C27" s="50">
        <v>15</v>
      </c>
      <c r="D27" s="50">
        <v>8</v>
      </c>
      <c r="E27" s="35" t="s">
        <v>11</v>
      </c>
      <c r="F27" s="176">
        <v>4</v>
      </c>
      <c r="G27" s="116"/>
      <c r="H27" s="116"/>
      <c r="I27" s="116"/>
      <c r="J27" s="116"/>
      <c r="K27" s="116"/>
      <c r="L27" s="116"/>
      <c r="M27" s="209">
        <v>6</v>
      </c>
      <c r="N27" s="36">
        <f>O3/M27</f>
        <v>11.333333333333334</v>
      </c>
      <c r="O27" s="26">
        <f>100-N27*100/C27</f>
        <v>24.444444444444429</v>
      </c>
      <c r="P27" s="209">
        <v>15</v>
      </c>
      <c r="Q27" s="36">
        <f>R3/P27</f>
        <v>9.8666666666666671</v>
      </c>
      <c r="R27" s="26">
        <f>100-Q27*100/C27</f>
        <v>34.222222222222214</v>
      </c>
      <c r="S27" s="209">
        <v>45</v>
      </c>
      <c r="T27" s="36">
        <f>U3/S27</f>
        <v>5.8444444444444441</v>
      </c>
      <c r="U27" s="26">
        <f>100-T27*100/C27</f>
        <v>61.037037037037038</v>
      </c>
      <c r="V27" s="209">
        <v>135</v>
      </c>
      <c r="W27" s="36">
        <f>X3/V27</f>
        <v>5.1333333333333337</v>
      </c>
      <c r="X27" s="27">
        <f>100-W27*100/C27</f>
        <v>65.777777777777771</v>
      </c>
      <c r="Y27" s="209">
        <v>540</v>
      </c>
      <c r="Z27" s="37">
        <f>AA3/Y27</f>
        <v>4.4351851851851851</v>
      </c>
      <c r="AA27" s="26">
        <f>100-Z27*100/C27</f>
        <v>70.432098765432102</v>
      </c>
      <c r="AB27" s="63"/>
    </row>
    <row r="28" spans="1:28" ht="34.5" customHeight="1">
      <c r="A28" s="183"/>
      <c r="B28" s="5" t="s">
        <v>47</v>
      </c>
      <c r="C28" s="44">
        <v>11</v>
      </c>
      <c r="D28" s="44">
        <v>6</v>
      </c>
      <c r="E28" s="6" t="s">
        <v>52</v>
      </c>
      <c r="F28" s="176"/>
      <c r="G28" s="122"/>
      <c r="H28" s="122"/>
      <c r="I28" s="122"/>
      <c r="J28" s="122"/>
      <c r="K28" s="122"/>
      <c r="L28" s="122"/>
      <c r="M28" s="209"/>
      <c r="N28" s="39">
        <f>O4/M27</f>
        <v>8.3333333333333339</v>
      </c>
      <c r="O28" s="30">
        <f>100-N28*100/C28</f>
        <v>24.242424242424235</v>
      </c>
      <c r="P28" s="209"/>
      <c r="Q28" s="39">
        <f>R4/P27</f>
        <v>7.2</v>
      </c>
      <c r="R28" s="30">
        <f>100-Q28*100/C28</f>
        <v>34.545454545454547</v>
      </c>
      <c r="S28" s="209"/>
      <c r="T28" s="39">
        <f>U4/S27</f>
        <v>3.8444444444444446</v>
      </c>
      <c r="U28" s="30">
        <f>100-T28*100/C28</f>
        <v>65.050505050505052</v>
      </c>
      <c r="V28" s="209"/>
      <c r="W28" s="39">
        <f>X4/V27</f>
        <v>3.3703703703703702</v>
      </c>
      <c r="X28" s="30">
        <f>100-W28*100/C28</f>
        <v>69.360269360269371</v>
      </c>
      <c r="Y28" s="209"/>
      <c r="Z28" s="39">
        <f>AA4/Y27</f>
        <v>2.8888888888888888</v>
      </c>
      <c r="AA28" s="30">
        <f>100-Z28*100/C28</f>
        <v>73.737373737373744</v>
      </c>
      <c r="AB28" s="63"/>
    </row>
    <row r="29" spans="1:28" ht="35.25" customHeight="1">
      <c r="A29" s="183"/>
      <c r="B29" s="41" t="s">
        <v>22</v>
      </c>
      <c r="C29" s="210">
        <v>0</v>
      </c>
      <c r="D29" s="211"/>
      <c r="E29" s="128" t="s">
        <v>33</v>
      </c>
      <c r="F29" s="176"/>
      <c r="G29" s="176"/>
      <c r="H29" s="176"/>
      <c r="I29" s="176"/>
      <c r="J29" s="176"/>
      <c r="K29" s="176"/>
      <c r="L29" s="176"/>
      <c r="M29" s="176"/>
      <c r="N29" s="176"/>
      <c r="O29" s="176"/>
      <c r="P29" s="176"/>
      <c r="Q29" s="176"/>
      <c r="R29" s="176"/>
      <c r="S29" s="176"/>
      <c r="T29" s="176"/>
      <c r="U29" s="176"/>
      <c r="V29" s="176"/>
      <c r="W29" s="176"/>
      <c r="X29" s="176"/>
      <c r="Y29" s="176"/>
      <c r="Z29" s="176"/>
      <c r="AA29" s="176"/>
      <c r="AB29" s="63"/>
    </row>
    <row r="30" spans="1:28" ht="19.5" customHeight="1">
      <c r="A30" s="183"/>
      <c r="B30" s="41" t="s">
        <v>55</v>
      </c>
      <c r="C30" s="50">
        <v>130</v>
      </c>
      <c r="D30" s="40">
        <v>65</v>
      </c>
      <c r="E30" s="128" t="s">
        <v>51</v>
      </c>
      <c r="F30" s="116"/>
      <c r="G30" s="116"/>
      <c r="H30" s="116"/>
      <c r="I30" s="116"/>
      <c r="J30" s="116"/>
      <c r="K30" s="116"/>
      <c r="L30" s="116"/>
      <c r="M30" s="114"/>
      <c r="N30" s="37"/>
      <c r="O30" s="26"/>
      <c r="P30" s="114"/>
      <c r="Q30" s="37"/>
      <c r="R30" s="26"/>
      <c r="S30" s="114"/>
      <c r="T30" s="37"/>
      <c r="U30" s="26"/>
      <c r="V30" s="114"/>
      <c r="W30" s="37"/>
      <c r="X30" s="26"/>
      <c r="Y30" s="114"/>
      <c r="Z30" s="37"/>
      <c r="AA30" s="26"/>
      <c r="AB30" s="64"/>
    </row>
    <row r="31" spans="1:28" ht="44.45" customHeight="1">
      <c r="A31" s="183"/>
      <c r="B31" s="5" t="s">
        <v>58</v>
      </c>
      <c r="C31" s="44">
        <v>95</v>
      </c>
      <c r="D31" s="38">
        <v>48</v>
      </c>
      <c r="E31" s="6" t="s">
        <v>49</v>
      </c>
      <c r="F31" s="55"/>
      <c r="G31" s="87"/>
      <c r="H31" s="87"/>
      <c r="I31" s="87"/>
      <c r="J31" s="87"/>
      <c r="K31" s="87"/>
      <c r="L31" s="87"/>
      <c r="M31" s="56"/>
      <c r="N31" s="39"/>
      <c r="O31" s="30"/>
      <c r="P31" s="101"/>
      <c r="Q31" s="39"/>
      <c r="R31" s="30"/>
      <c r="S31" s="101"/>
      <c r="T31" s="39"/>
      <c r="U31" s="30"/>
      <c r="V31" s="101"/>
      <c r="W31" s="39"/>
      <c r="X31" s="30"/>
      <c r="Y31" s="101"/>
      <c r="Z31" s="39"/>
      <c r="AA31" s="30"/>
      <c r="AB31" s="65"/>
    </row>
    <row r="32" spans="1:28" ht="17.25" customHeight="1">
      <c r="A32" s="183" t="s">
        <v>83</v>
      </c>
      <c r="B32" s="41" t="s">
        <v>21</v>
      </c>
      <c r="C32" s="50">
        <v>15</v>
      </c>
      <c r="D32" s="40">
        <v>8</v>
      </c>
      <c r="E32" s="128"/>
      <c r="F32" s="176">
        <v>3</v>
      </c>
      <c r="G32" s="116"/>
      <c r="H32" s="116"/>
      <c r="I32" s="116"/>
      <c r="J32" s="116"/>
      <c r="K32" s="116"/>
      <c r="L32" s="116"/>
      <c r="M32" s="209">
        <v>8</v>
      </c>
      <c r="N32" s="37">
        <f>O3/M32</f>
        <v>8.5</v>
      </c>
      <c r="O32" s="26">
        <f>100-N32*100/C32</f>
        <v>43.333333333333336</v>
      </c>
      <c r="P32" s="209">
        <v>20</v>
      </c>
      <c r="Q32" s="37">
        <f>R3/P32</f>
        <v>7.4</v>
      </c>
      <c r="R32" s="26">
        <f>100-Q32*100/C32</f>
        <v>50.666666666666664</v>
      </c>
      <c r="S32" s="209">
        <v>60</v>
      </c>
      <c r="T32" s="37">
        <f>U3/S32</f>
        <v>4.3833333333333337</v>
      </c>
      <c r="U32" s="26">
        <f>100-T32*100/C32</f>
        <v>70.777777777777771</v>
      </c>
      <c r="V32" s="212">
        <v>180</v>
      </c>
      <c r="W32" s="37">
        <f>X3/V32</f>
        <v>3.85</v>
      </c>
      <c r="X32" s="26">
        <f>100-W32*100/C32</f>
        <v>74.333333333333329</v>
      </c>
      <c r="Y32" s="212">
        <v>720</v>
      </c>
      <c r="Z32" s="37">
        <f>AA3/Y32</f>
        <v>3.3263888888888888</v>
      </c>
      <c r="AA32" s="26">
        <f>100-Z32*100/C32</f>
        <v>77.824074074074076</v>
      </c>
      <c r="AB32" s="63"/>
    </row>
    <row r="33" spans="1:28" ht="35.25" customHeight="1">
      <c r="A33" s="183"/>
      <c r="B33" s="5" t="s">
        <v>47</v>
      </c>
      <c r="C33" s="44">
        <v>11</v>
      </c>
      <c r="D33" s="38">
        <v>6</v>
      </c>
      <c r="E33" s="6" t="s">
        <v>52</v>
      </c>
      <c r="F33" s="176"/>
      <c r="G33" s="122"/>
      <c r="H33" s="122"/>
      <c r="I33" s="122"/>
      <c r="J33" s="122"/>
      <c r="K33" s="122"/>
      <c r="L33" s="122"/>
      <c r="M33" s="209"/>
      <c r="N33" s="39">
        <f>O4/M32</f>
        <v>6.25</v>
      </c>
      <c r="O33" s="30">
        <f>100-N33*100/C33</f>
        <v>43.18181818181818</v>
      </c>
      <c r="P33" s="209"/>
      <c r="Q33" s="39">
        <f>R4/P32</f>
        <v>5.4</v>
      </c>
      <c r="R33" s="30">
        <f>100-Q33*100/C33</f>
        <v>50.909090909090907</v>
      </c>
      <c r="S33" s="209"/>
      <c r="T33" s="39">
        <f>U4/S32</f>
        <v>2.8833333333333333</v>
      </c>
      <c r="U33" s="30">
        <f>100-T33*100/C33</f>
        <v>73.787878787878782</v>
      </c>
      <c r="V33" s="213"/>
      <c r="W33" s="39">
        <f>X4/V32</f>
        <v>2.5277777777777777</v>
      </c>
      <c r="X33" s="30">
        <f>100-W33*100/C33</f>
        <v>77.020202020202021</v>
      </c>
      <c r="Y33" s="213"/>
      <c r="Z33" s="39">
        <f>AA4/Y32</f>
        <v>2.1666666666666665</v>
      </c>
      <c r="AA33" s="30">
        <f>100-Z33*100/C33</f>
        <v>80.303030303030312</v>
      </c>
      <c r="AB33" s="63"/>
    </row>
    <row r="34" spans="1:28" ht="30" customHeight="1">
      <c r="A34" s="183"/>
      <c r="B34" s="41" t="s">
        <v>22</v>
      </c>
      <c r="C34" s="50">
        <v>0</v>
      </c>
      <c r="D34" s="40">
        <v>0</v>
      </c>
      <c r="E34" s="128" t="s">
        <v>33</v>
      </c>
      <c r="F34" s="116"/>
      <c r="G34" s="116"/>
      <c r="H34" s="116"/>
      <c r="I34" s="116"/>
      <c r="J34" s="116"/>
      <c r="K34" s="116"/>
      <c r="L34" s="116"/>
      <c r="M34" s="114"/>
      <c r="N34" s="37"/>
      <c r="O34" s="26"/>
      <c r="P34" s="114"/>
      <c r="Q34" s="37"/>
      <c r="R34" s="26"/>
      <c r="S34" s="114"/>
      <c r="T34" s="37"/>
      <c r="U34" s="26"/>
      <c r="V34" s="114"/>
      <c r="W34" s="37"/>
      <c r="X34" s="26"/>
      <c r="Y34" s="114"/>
      <c r="Z34" s="37"/>
      <c r="AA34" s="26"/>
      <c r="AB34" s="63"/>
    </row>
    <row r="35" spans="1:28" ht="24" customHeight="1">
      <c r="A35" s="183"/>
      <c r="B35" s="41" t="s">
        <v>55</v>
      </c>
      <c r="C35" s="50">
        <v>130</v>
      </c>
      <c r="D35" s="40">
        <v>65</v>
      </c>
      <c r="E35" s="128" t="s">
        <v>51</v>
      </c>
      <c r="F35" s="116"/>
      <c r="G35" s="116"/>
      <c r="H35" s="116"/>
      <c r="I35" s="116"/>
      <c r="J35" s="116"/>
      <c r="K35" s="116"/>
      <c r="L35" s="116"/>
      <c r="M35" s="114"/>
      <c r="N35" s="37"/>
      <c r="O35" s="26"/>
      <c r="P35" s="114"/>
      <c r="Q35" s="37"/>
      <c r="R35" s="26"/>
      <c r="S35" s="114"/>
      <c r="T35" s="37"/>
      <c r="U35" s="26"/>
      <c r="V35" s="114"/>
      <c r="W35" s="37"/>
      <c r="X35" s="26"/>
      <c r="Y35" s="114"/>
      <c r="Z35" s="37"/>
      <c r="AA35" s="26"/>
      <c r="AB35" s="64"/>
    </row>
    <row r="36" spans="1:28" ht="42.75" customHeight="1">
      <c r="A36" s="183"/>
      <c r="B36" s="5" t="s">
        <v>58</v>
      </c>
      <c r="C36" s="44">
        <v>95</v>
      </c>
      <c r="D36" s="38">
        <v>48</v>
      </c>
      <c r="E36" s="6" t="s">
        <v>49</v>
      </c>
      <c r="F36" s="122"/>
      <c r="G36" s="122"/>
      <c r="H36" s="122"/>
      <c r="I36" s="122"/>
      <c r="J36" s="122"/>
      <c r="K36" s="122"/>
      <c r="L36" s="122"/>
      <c r="M36" s="54"/>
      <c r="N36" s="39"/>
      <c r="O36" s="30"/>
      <c r="P36" s="54"/>
      <c r="Q36" s="39"/>
      <c r="R36" s="30"/>
      <c r="S36" s="54"/>
      <c r="T36" s="39"/>
      <c r="U36" s="30"/>
      <c r="V36" s="54"/>
      <c r="W36" s="39"/>
      <c r="X36" s="30"/>
      <c r="Y36" s="54"/>
      <c r="Z36" s="39"/>
      <c r="AA36" s="30"/>
      <c r="AB36" s="62"/>
    </row>
    <row r="37" spans="1:28" ht="32.25" customHeight="1">
      <c r="A37" s="183"/>
      <c r="B37" s="41" t="s">
        <v>85</v>
      </c>
      <c r="C37" s="210">
        <v>30</v>
      </c>
      <c r="D37" s="211"/>
      <c r="E37" s="128" t="s">
        <v>119</v>
      </c>
      <c r="F37" s="116"/>
      <c r="G37" s="116"/>
      <c r="H37" s="116"/>
      <c r="I37" s="116"/>
      <c r="J37" s="116"/>
      <c r="K37" s="116"/>
      <c r="L37" s="116"/>
      <c r="M37" s="114"/>
      <c r="N37" s="37"/>
      <c r="O37" s="26"/>
      <c r="P37" s="114"/>
      <c r="Q37" s="37"/>
      <c r="R37" s="26"/>
      <c r="S37" s="114"/>
      <c r="T37" s="37"/>
      <c r="U37" s="26"/>
      <c r="V37" s="114"/>
      <c r="W37" s="37"/>
      <c r="X37" s="26"/>
      <c r="Y37" s="114"/>
      <c r="Z37" s="37"/>
      <c r="AA37" s="26"/>
      <c r="AB37" s="62"/>
    </row>
    <row r="38" spans="1:28" ht="15.75" customHeight="1">
      <c r="A38" s="132"/>
      <c r="B38" s="41"/>
      <c r="C38" s="135"/>
      <c r="D38" s="136"/>
      <c r="E38" s="133"/>
      <c r="F38" s="131"/>
      <c r="G38" s="131"/>
      <c r="H38" s="131"/>
      <c r="I38" s="131"/>
      <c r="J38" s="131"/>
      <c r="K38" s="131"/>
      <c r="L38" s="131"/>
      <c r="M38" s="134"/>
      <c r="N38" s="37"/>
      <c r="O38" s="26"/>
      <c r="P38" s="134"/>
      <c r="Q38" s="37"/>
      <c r="R38" s="26"/>
      <c r="S38" s="134"/>
      <c r="T38" s="37"/>
      <c r="U38" s="26"/>
      <c r="V38" s="134"/>
      <c r="W38" s="37"/>
      <c r="X38" s="26"/>
      <c r="Y38" s="134"/>
      <c r="Z38" s="37"/>
      <c r="AA38" s="26"/>
      <c r="AB38" s="62"/>
    </row>
    <row r="39" spans="1:28" s="62" customFormat="1" ht="26.25" customHeight="1">
      <c r="A39" s="191" t="s">
        <v>53</v>
      </c>
      <c r="B39" s="41" t="s">
        <v>29</v>
      </c>
      <c r="C39" s="208" t="s">
        <v>133</v>
      </c>
      <c r="D39" s="208"/>
      <c r="E39" s="207" t="s">
        <v>48</v>
      </c>
      <c r="F39" s="55"/>
      <c r="G39" s="55"/>
      <c r="H39" s="55"/>
      <c r="I39" s="55"/>
      <c r="J39" s="55"/>
      <c r="K39" s="55"/>
      <c r="L39" s="55"/>
      <c r="M39" s="55"/>
      <c r="N39" s="55"/>
      <c r="O39" s="55"/>
      <c r="P39" s="55"/>
      <c r="Q39" s="55"/>
      <c r="R39" s="55"/>
      <c r="S39" s="55"/>
      <c r="T39" s="55"/>
      <c r="U39" s="55"/>
      <c r="V39" s="55"/>
      <c r="W39" s="55"/>
      <c r="X39" s="55"/>
      <c r="Y39" s="55"/>
      <c r="Z39" s="55"/>
      <c r="AA39" s="55"/>
    </row>
    <row r="40" spans="1:28" s="62" customFormat="1" ht="40.5" customHeight="1">
      <c r="A40" s="192"/>
      <c r="B40" s="41" t="s">
        <v>32</v>
      </c>
      <c r="C40" s="208" t="s">
        <v>134</v>
      </c>
      <c r="D40" s="208"/>
      <c r="E40" s="207"/>
      <c r="F40" s="55"/>
      <c r="G40" s="55"/>
      <c r="H40" s="55"/>
      <c r="I40" s="55"/>
      <c r="J40" s="55"/>
      <c r="K40" s="55"/>
      <c r="L40" s="55"/>
      <c r="M40" s="55"/>
      <c r="N40" s="55"/>
      <c r="O40" s="55"/>
      <c r="P40" s="55"/>
      <c r="Q40" s="55"/>
      <c r="R40" s="55"/>
      <c r="S40" s="55"/>
      <c r="T40" s="55"/>
      <c r="U40" s="55"/>
      <c r="V40" s="55"/>
      <c r="W40" s="55"/>
      <c r="X40" s="55"/>
      <c r="Y40" s="55"/>
      <c r="Z40" s="55"/>
      <c r="AA40" s="55"/>
    </row>
    <row r="41" spans="1:28" s="62" customFormat="1" ht="26.25" customHeight="1">
      <c r="A41" s="192"/>
      <c r="B41" s="61" t="s">
        <v>56</v>
      </c>
      <c r="C41" s="208" t="s">
        <v>69</v>
      </c>
      <c r="D41" s="208"/>
      <c r="E41" s="128" t="s">
        <v>137</v>
      </c>
      <c r="F41" s="55"/>
      <c r="G41" s="55"/>
      <c r="H41" s="55"/>
      <c r="I41" s="55"/>
      <c r="J41" s="55"/>
      <c r="K41" s="55"/>
      <c r="L41" s="55"/>
      <c r="M41" s="55"/>
      <c r="N41" s="55"/>
      <c r="O41" s="55"/>
      <c r="P41" s="55"/>
      <c r="Q41" s="55"/>
      <c r="R41" s="55"/>
      <c r="S41" s="55"/>
      <c r="T41" s="55"/>
      <c r="U41" s="55"/>
      <c r="V41" s="55"/>
      <c r="W41" s="55"/>
      <c r="X41" s="55"/>
      <c r="Y41" s="55"/>
      <c r="Z41" s="55"/>
      <c r="AA41" s="55"/>
    </row>
    <row r="42" spans="1:28" s="62" customFormat="1" ht="23.25" customHeight="1">
      <c r="A42" s="193"/>
      <c r="B42" s="41" t="s">
        <v>62</v>
      </c>
      <c r="C42" s="208" t="s">
        <v>132</v>
      </c>
      <c r="D42" s="208"/>
      <c r="E42" s="128" t="s">
        <v>63</v>
      </c>
      <c r="F42" s="86"/>
      <c r="G42" s="55"/>
      <c r="H42" s="55"/>
      <c r="I42" s="55"/>
      <c r="J42" s="55"/>
      <c r="K42" s="55"/>
      <c r="L42" s="55"/>
      <c r="M42" s="55"/>
      <c r="N42" s="55"/>
      <c r="O42" s="55"/>
      <c r="P42" s="55"/>
      <c r="Q42" s="55"/>
      <c r="R42" s="55"/>
      <c r="S42" s="55"/>
      <c r="T42" s="55"/>
      <c r="U42" s="55"/>
      <c r="V42" s="55"/>
      <c r="W42" s="55"/>
      <c r="X42" s="55"/>
      <c r="Y42" s="55"/>
      <c r="Z42" s="55"/>
      <c r="AA42" s="55"/>
    </row>
    <row r="43" spans="1:28" s="62" customFormat="1" ht="18" customHeight="1">
      <c r="A43" s="192" t="s">
        <v>104</v>
      </c>
      <c r="B43" s="119" t="s">
        <v>118</v>
      </c>
      <c r="C43" s="214">
        <v>37</v>
      </c>
      <c r="D43" s="215"/>
      <c r="E43" s="99" t="s">
        <v>102</v>
      </c>
      <c r="F43" s="125">
        <v>20</v>
      </c>
      <c r="G43" s="125">
        <v>9</v>
      </c>
      <c r="H43" s="23">
        <f>I3/G43</f>
        <v>26.111111111111111</v>
      </c>
      <c r="I43" s="8">
        <f t="shared" ref="I43:I45" si="0">100-H43*100/C43</f>
        <v>29.429429429429433</v>
      </c>
      <c r="J43" s="125">
        <v>18</v>
      </c>
      <c r="K43" s="23">
        <f>L3/J43</f>
        <v>22.5</v>
      </c>
      <c r="L43" s="8">
        <f t="shared" ref="L43:L45" si="1">100-K43*100/C43</f>
        <v>39.189189189189186</v>
      </c>
      <c r="M43" s="109"/>
      <c r="N43" s="109"/>
      <c r="O43" s="109"/>
      <c r="P43" s="125"/>
      <c r="Q43" s="125"/>
      <c r="R43" s="125"/>
      <c r="S43" s="125"/>
      <c r="T43" s="125"/>
      <c r="U43" s="125"/>
      <c r="V43" s="125"/>
      <c r="W43" s="125"/>
      <c r="X43" s="125"/>
      <c r="Y43" s="125"/>
      <c r="Z43" s="125"/>
      <c r="AA43" s="125"/>
      <c r="AB43" s="16"/>
    </row>
    <row r="44" spans="1:28" s="62" customFormat="1" ht="21.75" customHeight="1">
      <c r="A44" s="192"/>
      <c r="B44" s="119" t="s">
        <v>99</v>
      </c>
      <c r="C44" s="214">
        <v>66</v>
      </c>
      <c r="D44" s="215"/>
      <c r="E44" s="99" t="s">
        <v>102</v>
      </c>
      <c r="F44" s="125">
        <v>36</v>
      </c>
      <c r="G44" s="125">
        <v>5</v>
      </c>
      <c r="H44" s="23">
        <f>I3/G44</f>
        <v>47</v>
      </c>
      <c r="I44" s="8">
        <f t="shared" si="0"/>
        <v>28.787878787878782</v>
      </c>
      <c r="J44" s="125">
        <v>10</v>
      </c>
      <c r="K44" s="23">
        <f>L3/J44</f>
        <v>40.5</v>
      </c>
      <c r="L44" s="8">
        <f t="shared" si="1"/>
        <v>38.636363636363633</v>
      </c>
      <c r="M44" s="109"/>
      <c r="N44" s="109"/>
      <c r="O44" s="109"/>
      <c r="P44" s="125"/>
      <c r="Q44" s="125"/>
      <c r="R44" s="125"/>
      <c r="S44" s="125"/>
      <c r="T44" s="125"/>
      <c r="U44" s="125"/>
      <c r="V44" s="125"/>
      <c r="W44" s="125"/>
      <c r="X44" s="125"/>
      <c r="Y44" s="125"/>
      <c r="Z44" s="125"/>
      <c r="AA44" s="125"/>
      <c r="AB44" s="16"/>
    </row>
    <row r="45" spans="1:28" ht="25.9" customHeight="1">
      <c r="A45" s="192"/>
      <c r="B45" s="119" t="s">
        <v>100</v>
      </c>
      <c r="C45" s="214">
        <v>110</v>
      </c>
      <c r="D45" s="215"/>
      <c r="E45" s="99" t="s">
        <v>102</v>
      </c>
      <c r="F45" s="125">
        <v>60</v>
      </c>
      <c r="G45" s="125">
        <v>3</v>
      </c>
      <c r="H45" s="23">
        <f>I3/G45</f>
        <v>78.333333333333329</v>
      </c>
      <c r="I45" s="8">
        <f t="shared" si="0"/>
        <v>28.787878787878796</v>
      </c>
      <c r="J45" s="125">
        <v>6</v>
      </c>
      <c r="K45" s="23">
        <f>L3/J45</f>
        <v>67.5</v>
      </c>
      <c r="L45" s="8">
        <f t="shared" si="1"/>
        <v>38.636363636363633</v>
      </c>
      <c r="M45" s="109"/>
      <c r="N45" s="109"/>
      <c r="O45" s="109"/>
      <c r="P45" s="125"/>
      <c r="Q45" s="125"/>
      <c r="R45" s="125"/>
      <c r="S45" s="125"/>
      <c r="T45" s="125"/>
      <c r="U45" s="125"/>
      <c r="V45" s="125"/>
      <c r="W45" s="125"/>
      <c r="X45" s="125"/>
      <c r="Y45" s="125"/>
      <c r="Z45" s="125"/>
      <c r="AA45" s="125"/>
    </row>
    <row r="46" spans="1:28">
      <c r="A46" s="192"/>
      <c r="B46" s="119" t="s">
        <v>101</v>
      </c>
      <c r="C46" s="214">
        <v>37</v>
      </c>
      <c r="D46" s="215"/>
      <c r="E46" s="99" t="s">
        <v>103</v>
      </c>
      <c r="F46" s="125"/>
      <c r="G46" s="125"/>
      <c r="H46" s="125"/>
      <c r="I46" s="125"/>
      <c r="J46" s="125"/>
      <c r="K46" s="125"/>
      <c r="L46" s="125"/>
      <c r="M46" s="125"/>
      <c r="N46" s="125"/>
      <c r="O46" s="125"/>
      <c r="P46" s="125"/>
      <c r="Q46" s="125"/>
      <c r="R46" s="125"/>
      <c r="S46" s="125"/>
      <c r="T46" s="125"/>
      <c r="U46" s="125"/>
      <c r="V46" s="125"/>
      <c r="W46" s="125"/>
      <c r="X46" s="125"/>
      <c r="Y46" s="125"/>
      <c r="Z46" s="125"/>
      <c r="AA46" s="125"/>
    </row>
    <row r="47" spans="1:28" ht="26.45" customHeight="1">
      <c r="A47" s="193"/>
      <c r="B47" s="119" t="s">
        <v>31</v>
      </c>
      <c r="C47" s="214">
        <v>20</v>
      </c>
      <c r="D47" s="215"/>
      <c r="E47" s="99" t="s">
        <v>103</v>
      </c>
      <c r="F47" s="125"/>
      <c r="G47" s="125"/>
      <c r="H47" s="125"/>
      <c r="I47" s="125"/>
      <c r="J47" s="125"/>
      <c r="K47" s="125"/>
      <c r="L47" s="125"/>
      <c r="M47" s="125"/>
      <c r="N47" s="125"/>
      <c r="O47" s="125"/>
      <c r="P47" s="125"/>
      <c r="Q47" s="125"/>
      <c r="R47" s="125"/>
      <c r="S47" s="125"/>
      <c r="T47" s="125"/>
      <c r="U47" s="125"/>
      <c r="V47" s="125"/>
      <c r="W47" s="125"/>
      <c r="X47" s="125"/>
      <c r="Y47" s="125"/>
      <c r="Z47" s="125"/>
      <c r="AA47" s="125"/>
    </row>
    <row r="48" spans="1:28" ht="6.75" customHeight="1">
      <c r="A48" s="191" t="s">
        <v>105</v>
      </c>
      <c r="B48" s="216" t="s">
        <v>77</v>
      </c>
      <c r="C48" s="218">
        <v>37</v>
      </c>
      <c r="D48" s="219"/>
      <c r="E48" s="222" t="s">
        <v>103</v>
      </c>
      <c r="F48" s="191">
        <v>20</v>
      </c>
      <c r="G48" s="191">
        <v>9</v>
      </c>
      <c r="H48" s="224">
        <f>I3/G48</f>
        <v>26.111111111111111</v>
      </c>
      <c r="I48" s="224">
        <f>100-H48*100/C48</f>
        <v>29.429429429429433</v>
      </c>
      <c r="J48" s="191">
        <v>18</v>
      </c>
      <c r="K48" s="224">
        <f>L3/J48</f>
        <v>22.5</v>
      </c>
      <c r="L48" s="224">
        <f>100-K48*100/C48</f>
        <v>39.189189189189186</v>
      </c>
      <c r="M48" s="125"/>
      <c r="N48" s="125"/>
      <c r="O48" s="125"/>
      <c r="P48" s="125"/>
      <c r="Q48" s="125"/>
      <c r="R48" s="125"/>
      <c r="S48" s="125"/>
      <c r="T48" s="125"/>
      <c r="U48" s="125"/>
      <c r="V48" s="125"/>
      <c r="W48" s="125"/>
      <c r="X48" s="125"/>
      <c r="Y48" s="125"/>
      <c r="Z48" s="125"/>
      <c r="AA48" s="125"/>
    </row>
    <row r="49" spans="1:27" ht="15" customHeight="1">
      <c r="A49" s="192"/>
      <c r="B49" s="217"/>
      <c r="C49" s="220"/>
      <c r="D49" s="221"/>
      <c r="E49" s="223"/>
      <c r="F49" s="193"/>
      <c r="G49" s="193"/>
      <c r="H49" s="225"/>
      <c r="I49" s="225"/>
      <c r="J49" s="193"/>
      <c r="K49" s="225"/>
      <c r="L49" s="225"/>
      <c r="M49" s="125"/>
      <c r="N49" s="125"/>
      <c r="O49" s="125"/>
      <c r="P49" s="125"/>
      <c r="Q49" s="125"/>
      <c r="R49" s="125"/>
      <c r="S49" s="125"/>
      <c r="T49" s="125"/>
      <c r="U49" s="125"/>
      <c r="V49" s="125"/>
      <c r="W49" s="125"/>
      <c r="X49" s="125"/>
      <c r="Y49" s="125"/>
      <c r="Z49" s="125"/>
      <c r="AA49" s="125"/>
    </row>
    <row r="50" spans="1:27" ht="6" customHeight="1">
      <c r="A50" s="192"/>
      <c r="B50" s="216" t="s">
        <v>31</v>
      </c>
      <c r="C50" s="218">
        <v>20</v>
      </c>
      <c r="D50" s="219"/>
      <c r="E50" s="222" t="s">
        <v>103</v>
      </c>
      <c r="F50" s="191"/>
      <c r="G50" s="191"/>
      <c r="H50" s="191"/>
      <c r="I50" s="191"/>
      <c r="J50" s="191"/>
      <c r="K50" s="191"/>
      <c r="L50" s="191"/>
      <c r="M50" s="125"/>
      <c r="N50" s="125"/>
      <c r="O50" s="125"/>
      <c r="P50" s="125"/>
      <c r="Q50" s="125"/>
      <c r="R50" s="125"/>
      <c r="S50" s="125"/>
      <c r="T50" s="125"/>
      <c r="U50" s="125"/>
      <c r="V50" s="125"/>
      <c r="W50" s="125"/>
      <c r="X50" s="125"/>
      <c r="Y50" s="125"/>
      <c r="Z50" s="125"/>
      <c r="AA50" s="125"/>
    </row>
    <row r="51" spans="1:27" ht="12" customHeight="1">
      <c r="A51" s="192"/>
      <c r="B51" s="217"/>
      <c r="C51" s="220"/>
      <c r="D51" s="221"/>
      <c r="E51" s="223"/>
      <c r="F51" s="193"/>
      <c r="G51" s="193"/>
      <c r="H51" s="193"/>
      <c r="I51" s="193"/>
      <c r="J51" s="193"/>
      <c r="K51" s="193"/>
      <c r="L51" s="193"/>
      <c r="M51" s="125"/>
      <c r="N51" s="125"/>
      <c r="O51" s="125"/>
      <c r="P51" s="125"/>
      <c r="Q51" s="125"/>
      <c r="R51" s="125"/>
      <c r="S51" s="125"/>
      <c r="T51" s="125"/>
      <c r="U51" s="125"/>
      <c r="V51" s="125"/>
      <c r="W51" s="125"/>
      <c r="X51" s="125"/>
      <c r="Y51" s="125"/>
      <c r="Z51" s="125"/>
      <c r="AA51" s="125"/>
    </row>
    <row r="52" spans="1:27" ht="12" customHeight="1">
      <c r="A52" s="193"/>
      <c r="B52" s="125"/>
      <c r="C52" s="214"/>
      <c r="D52" s="215"/>
      <c r="E52" s="85"/>
      <c r="F52" s="125"/>
      <c r="G52" s="125"/>
      <c r="H52" s="125"/>
      <c r="I52" s="125"/>
      <c r="J52" s="125"/>
      <c r="K52" s="125"/>
      <c r="L52" s="125"/>
      <c r="M52" s="125"/>
      <c r="N52" s="125"/>
      <c r="O52" s="125"/>
      <c r="P52" s="125"/>
      <c r="Q52" s="125"/>
      <c r="R52" s="125"/>
      <c r="S52" s="125"/>
      <c r="T52" s="125"/>
      <c r="U52" s="125"/>
      <c r="V52" s="125"/>
      <c r="W52" s="125"/>
      <c r="X52" s="125"/>
      <c r="Y52" s="125"/>
      <c r="Z52" s="125"/>
      <c r="AA52" s="125"/>
    </row>
    <row r="53" spans="1:27" ht="12" customHeight="1">
      <c r="A53" s="183" t="s">
        <v>23</v>
      </c>
      <c r="B53" s="19" t="s">
        <v>28</v>
      </c>
      <c r="C53" s="50">
        <v>66</v>
      </c>
      <c r="D53" s="2">
        <v>33</v>
      </c>
      <c r="E53" s="3" t="s">
        <v>92</v>
      </c>
      <c r="F53" s="231">
        <v>36</v>
      </c>
      <c r="G53" s="116"/>
      <c r="H53" s="116"/>
      <c r="I53" s="116"/>
      <c r="J53" s="116"/>
      <c r="K53" s="116"/>
      <c r="L53" s="116"/>
      <c r="M53" s="19" t="s">
        <v>11</v>
      </c>
      <c r="N53" s="19"/>
      <c r="O53" s="19"/>
      <c r="P53" s="92" t="s">
        <v>11</v>
      </c>
      <c r="Q53" s="92"/>
      <c r="R53" s="92"/>
      <c r="S53" s="226">
        <v>5</v>
      </c>
      <c r="T53" s="25">
        <f>U3/S53</f>
        <v>52.6</v>
      </c>
      <c r="U53" s="26">
        <f t="shared" ref="U53:U60" si="2">100-T53*100/C53</f>
        <v>20.303030303030297</v>
      </c>
      <c r="V53" s="226">
        <v>18</v>
      </c>
      <c r="W53" s="25">
        <f>X3/V53</f>
        <v>38.5</v>
      </c>
      <c r="X53" s="26">
        <f t="shared" ref="X53:X60" si="3">100-W53*100/C53</f>
        <v>41.666666666666664</v>
      </c>
      <c r="Y53" s="226">
        <v>60</v>
      </c>
      <c r="Z53" s="58">
        <f>AA3/Y53</f>
        <v>39.916666666666664</v>
      </c>
      <c r="AA53" s="26">
        <f t="shared" ref="AA53:AA60" si="4">100-Z53*100/C53</f>
        <v>39.520202020202021</v>
      </c>
    </row>
    <row r="54" spans="1:27" ht="34.9" customHeight="1">
      <c r="A54" s="183"/>
      <c r="B54" s="5" t="s">
        <v>50</v>
      </c>
      <c r="C54" s="44">
        <v>44</v>
      </c>
      <c r="D54" s="21">
        <v>22</v>
      </c>
      <c r="E54" s="4" t="s">
        <v>59</v>
      </c>
      <c r="F54" s="232"/>
      <c r="G54" s="122"/>
      <c r="H54" s="122"/>
      <c r="I54" s="122"/>
      <c r="J54" s="122"/>
      <c r="K54" s="122"/>
      <c r="L54" s="122"/>
      <c r="M54" s="5"/>
      <c r="N54" s="5"/>
      <c r="O54" s="5"/>
      <c r="P54" s="93"/>
      <c r="Q54" s="93"/>
      <c r="R54" s="93"/>
      <c r="S54" s="227"/>
      <c r="T54" s="29">
        <f>U4/S53</f>
        <v>34.6</v>
      </c>
      <c r="U54" s="26">
        <f t="shared" si="2"/>
        <v>21.36363636363636</v>
      </c>
      <c r="V54" s="227"/>
      <c r="W54" s="29">
        <f>X4/V53</f>
        <v>25.277777777777779</v>
      </c>
      <c r="X54" s="30">
        <f t="shared" si="3"/>
        <v>42.550505050505052</v>
      </c>
      <c r="Y54" s="227"/>
      <c r="Z54" s="29">
        <f>AA4/Y53</f>
        <v>26</v>
      </c>
      <c r="AA54" s="30">
        <f t="shared" si="4"/>
        <v>40.909090909090907</v>
      </c>
    </row>
    <row r="55" spans="1:27" ht="28.9" customHeight="1">
      <c r="A55" s="183"/>
      <c r="B55" s="19" t="s">
        <v>42</v>
      </c>
      <c r="C55" s="123">
        <v>37</v>
      </c>
      <c r="D55" s="2">
        <v>19</v>
      </c>
      <c r="E55" s="3" t="s">
        <v>87</v>
      </c>
      <c r="F55" s="229">
        <v>20</v>
      </c>
      <c r="G55" s="121"/>
      <c r="H55" s="121"/>
      <c r="I55" s="121"/>
      <c r="J55" s="121"/>
      <c r="K55" s="121"/>
      <c r="L55" s="121"/>
      <c r="M55" s="156" t="s">
        <v>11</v>
      </c>
      <c r="N55" s="156"/>
      <c r="O55" s="156"/>
      <c r="P55" s="233" t="s">
        <v>11</v>
      </c>
      <c r="Q55" s="233"/>
      <c r="R55" s="233"/>
      <c r="S55" s="226">
        <v>9</v>
      </c>
      <c r="T55" s="33">
        <f>U3/S55</f>
        <v>29.222222222222221</v>
      </c>
      <c r="U55" s="75">
        <f t="shared" si="2"/>
        <v>21.021021021021028</v>
      </c>
      <c r="V55" s="226">
        <v>27</v>
      </c>
      <c r="W55" s="33">
        <f>X3/V55</f>
        <v>25.666666666666668</v>
      </c>
      <c r="X55" s="26">
        <f t="shared" si="3"/>
        <v>30.63063063063062</v>
      </c>
      <c r="Y55" s="226">
        <v>108</v>
      </c>
      <c r="Z55" s="59">
        <f>AA3/Y55</f>
        <v>22.175925925925927</v>
      </c>
      <c r="AA55" s="26">
        <f t="shared" si="4"/>
        <v>40.065065065065063</v>
      </c>
    </row>
    <row r="56" spans="1:27" ht="48" customHeight="1">
      <c r="A56" s="183"/>
      <c r="B56" s="5" t="s">
        <v>43</v>
      </c>
      <c r="C56" s="44">
        <v>25</v>
      </c>
      <c r="D56" s="21">
        <v>13</v>
      </c>
      <c r="E56" s="4" t="s">
        <v>88</v>
      </c>
      <c r="F56" s="230"/>
      <c r="G56" s="122"/>
      <c r="H56" s="122"/>
      <c r="I56" s="122"/>
      <c r="J56" s="122"/>
      <c r="K56" s="122"/>
      <c r="L56" s="122"/>
      <c r="M56" s="228"/>
      <c r="N56" s="228"/>
      <c r="O56" s="228"/>
      <c r="P56" s="228"/>
      <c r="Q56" s="228"/>
      <c r="R56" s="228"/>
      <c r="S56" s="227"/>
      <c r="T56" s="34">
        <f>U4/S55</f>
        <v>19.222222222222221</v>
      </c>
      <c r="U56" s="75">
        <f t="shared" si="2"/>
        <v>23.111111111111114</v>
      </c>
      <c r="V56" s="227"/>
      <c r="W56" s="34">
        <f>X4/V55</f>
        <v>16.851851851851851</v>
      </c>
      <c r="X56" s="30">
        <f t="shared" si="3"/>
        <v>32.592592592592595</v>
      </c>
      <c r="Y56" s="227"/>
      <c r="Z56" s="60">
        <f>AA4/Y55</f>
        <v>14.444444444444445</v>
      </c>
      <c r="AA56" s="30">
        <f t="shared" si="4"/>
        <v>42.222222222222214</v>
      </c>
    </row>
    <row r="57" spans="1:27" ht="24.6" customHeight="1">
      <c r="A57" s="183"/>
      <c r="B57" s="19" t="s">
        <v>89</v>
      </c>
      <c r="C57" s="50">
        <v>83</v>
      </c>
      <c r="D57" s="126">
        <v>42</v>
      </c>
      <c r="E57" s="3" t="s">
        <v>82</v>
      </c>
      <c r="F57" s="229">
        <v>45</v>
      </c>
      <c r="G57" s="121"/>
      <c r="H57" s="121"/>
      <c r="I57" s="121"/>
      <c r="J57" s="121"/>
      <c r="K57" s="121"/>
      <c r="L57" s="121"/>
      <c r="M57" s="121"/>
      <c r="N57" s="121"/>
      <c r="O57" s="121"/>
      <c r="P57" s="121"/>
      <c r="Q57" s="121"/>
      <c r="R57" s="121"/>
      <c r="S57" s="226">
        <v>4</v>
      </c>
      <c r="T57" s="33">
        <f>U3/S57</f>
        <v>65.75</v>
      </c>
      <c r="U57" s="75">
        <f t="shared" si="2"/>
        <v>20.783132530120483</v>
      </c>
      <c r="V57" s="226">
        <v>12</v>
      </c>
      <c r="W57" s="33">
        <f>X3/V57</f>
        <v>57.75</v>
      </c>
      <c r="X57" s="26">
        <f t="shared" si="3"/>
        <v>30.421686746987959</v>
      </c>
      <c r="Y57" s="226">
        <v>48</v>
      </c>
      <c r="Z57" s="59">
        <f>AA3/Y57</f>
        <v>49.895833333333336</v>
      </c>
      <c r="AA57" s="26">
        <f t="shared" si="4"/>
        <v>39.884538152610432</v>
      </c>
    </row>
    <row r="58" spans="1:27" ht="50.45" customHeight="1">
      <c r="A58" s="183"/>
      <c r="B58" s="5" t="s">
        <v>86</v>
      </c>
      <c r="C58" s="44">
        <v>55</v>
      </c>
      <c r="D58" s="21">
        <v>28</v>
      </c>
      <c r="E58" s="4" t="s">
        <v>93</v>
      </c>
      <c r="F58" s="230"/>
      <c r="G58" s="122"/>
      <c r="H58" s="122"/>
      <c r="I58" s="122"/>
      <c r="J58" s="122"/>
      <c r="K58" s="122"/>
      <c r="L58" s="122"/>
      <c r="M58" s="122"/>
      <c r="N58" s="122"/>
      <c r="O58" s="122"/>
      <c r="P58" s="122"/>
      <c r="Q58" s="122"/>
      <c r="R58" s="122"/>
      <c r="S58" s="227"/>
      <c r="T58" s="34">
        <f>U4/S57</f>
        <v>43.25</v>
      </c>
      <c r="U58" s="75">
        <f t="shared" si="2"/>
        <v>21.36363636363636</v>
      </c>
      <c r="V58" s="227"/>
      <c r="W58" s="34">
        <f>X4/V57</f>
        <v>37.916666666666664</v>
      </c>
      <c r="X58" s="30">
        <f t="shared" si="3"/>
        <v>31.060606060606062</v>
      </c>
      <c r="Y58" s="227"/>
      <c r="Z58" s="60">
        <f>AA4/Y57</f>
        <v>32.5</v>
      </c>
      <c r="AA58" s="30">
        <f t="shared" si="4"/>
        <v>40.909090909090907</v>
      </c>
    </row>
    <row r="59" spans="1:27" ht="24.6" customHeight="1">
      <c r="A59" s="183"/>
      <c r="B59" s="19" t="s">
        <v>90</v>
      </c>
      <c r="C59" s="50">
        <v>55</v>
      </c>
      <c r="D59" s="126">
        <v>28</v>
      </c>
      <c r="E59" s="3" t="s">
        <v>94</v>
      </c>
      <c r="F59" s="229">
        <v>30</v>
      </c>
      <c r="G59" s="121"/>
      <c r="H59" s="121"/>
      <c r="I59" s="121"/>
      <c r="J59" s="121"/>
      <c r="K59" s="121"/>
      <c r="L59" s="121"/>
      <c r="M59" s="121"/>
      <c r="N59" s="121"/>
      <c r="O59" s="121"/>
      <c r="P59" s="121"/>
      <c r="Q59" s="121"/>
      <c r="R59" s="121"/>
      <c r="S59" s="226">
        <v>6</v>
      </c>
      <c r="T59" s="33">
        <f>U3/S59</f>
        <v>43.833333333333336</v>
      </c>
      <c r="U59" s="75">
        <f t="shared" si="2"/>
        <v>20.303030303030297</v>
      </c>
      <c r="V59" s="226">
        <v>18</v>
      </c>
      <c r="W59" s="33">
        <f>X3/V59</f>
        <v>38.5</v>
      </c>
      <c r="X59" s="26">
        <f t="shared" si="3"/>
        <v>30</v>
      </c>
      <c r="Y59" s="226">
        <v>72</v>
      </c>
      <c r="Z59" s="59">
        <f>AA3/Y59</f>
        <v>33.263888888888886</v>
      </c>
      <c r="AA59" s="26">
        <f t="shared" si="4"/>
        <v>39.520202020202021</v>
      </c>
    </row>
    <row r="60" spans="1:27" ht="41.45" customHeight="1">
      <c r="A60" s="183"/>
      <c r="B60" s="5" t="s">
        <v>91</v>
      </c>
      <c r="C60" s="44">
        <v>37</v>
      </c>
      <c r="D60" s="21">
        <v>19</v>
      </c>
      <c r="E60" s="4" t="s">
        <v>95</v>
      </c>
      <c r="F60" s="230"/>
      <c r="G60" s="122"/>
      <c r="H60" s="122"/>
      <c r="I60" s="122"/>
      <c r="J60" s="122"/>
      <c r="K60" s="122"/>
      <c r="L60" s="122"/>
      <c r="M60" s="122"/>
      <c r="N60" s="122"/>
      <c r="O60" s="122"/>
      <c r="P60" s="122"/>
      <c r="Q60" s="122"/>
      <c r="R60" s="122"/>
      <c r="S60" s="227"/>
      <c r="T60" s="34">
        <f>U4/S59</f>
        <v>28.833333333333332</v>
      </c>
      <c r="U60" s="75">
        <f t="shared" si="2"/>
        <v>22.072072072072075</v>
      </c>
      <c r="V60" s="227"/>
      <c r="W60" s="34">
        <f>X4/V59</f>
        <v>25.277777777777779</v>
      </c>
      <c r="X60" s="30">
        <f t="shared" si="3"/>
        <v>31.681681681681681</v>
      </c>
      <c r="Y60" s="227"/>
      <c r="Z60" s="60">
        <f>AA4/Y59</f>
        <v>21.666666666666668</v>
      </c>
      <c r="AA60" s="30">
        <f t="shared" si="4"/>
        <v>41.441441441441434</v>
      </c>
    </row>
    <row r="61" spans="1:27" ht="31.5" customHeight="1">
      <c r="A61" s="183"/>
      <c r="B61" s="19" t="s">
        <v>30</v>
      </c>
      <c r="C61" s="195">
        <v>0</v>
      </c>
      <c r="D61" s="195"/>
      <c r="E61" s="3" t="s">
        <v>24</v>
      </c>
      <c r="F61" s="235" t="s">
        <v>11</v>
      </c>
      <c r="G61" s="235"/>
      <c r="H61" s="235"/>
      <c r="I61" s="235"/>
      <c r="J61" s="235"/>
      <c r="K61" s="235"/>
      <c r="L61" s="235"/>
      <c r="M61" s="235"/>
      <c r="N61" s="235"/>
      <c r="O61" s="235"/>
      <c r="P61" s="235"/>
      <c r="Q61" s="235"/>
      <c r="R61" s="235"/>
      <c r="S61" s="235"/>
      <c r="T61" s="235"/>
      <c r="U61" s="235"/>
      <c r="V61" s="235"/>
      <c r="W61" s="235"/>
      <c r="X61" s="235"/>
      <c r="Y61" s="235"/>
      <c r="Z61" s="235"/>
      <c r="AA61" s="235"/>
    </row>
    <row r="62" spans="1:27" ht="27" customHeight="1">
      <c r="A62" s="183"/>
      <c r="B62" s="57" t="s">
        <v>65</v>
      </c>
      <c r="C62" s="234" t="s">
        <v>72</v>
      </c>
      <c r="D62" s="234"/>
      <c r="E62" s="35" t="s">
        <v>137</v>
      </c>
      <c r="F62" s="235"/>
      <c r="G62" s="235"/>
      <c r="H62" s="235"/>
      <c r="I62" s="235"/>
      <c r="J62" s="235"/>
      <c r="K62" s="235"/>
      <c r="L62" s="235"/>
      <c r="M62" s="235"/>
      <c r="N62" s="235"/>
      <c r="O62" s="235"/>
      <c r="P62" s="235"/>
      <c r="Q62" s="235"/>
      <c r="R62" s="235"/>
      <c r="S62" s="235"/>
      <c r="T62" s="235"/>
      <c r="U62" s="235"/>
      <c r="V62" s="235"/>
      <c r="W62" s="235"/>
      <c r="X62" s="235"/>
      <c r="Y62" s="235"/>
      <c r="Z62" s="235"/>
      <c r="AA62" s="235"/>
    </row>
    <row r="63" spans="1:27" ht="24" customHeight="1">
      <c r="A63" s="183"/>
      <c r="B63" s="57" t="s">
        <v>66</v>
      </c>
      <c r="C63" s="234" t="s">
        <v>70</v>
      </c>
      <c r="D63" s="234"/>
      <c r="E63" s="35" t="s">
        <v>137</v>
      </c>
      <c r="F63" s="197"/>
      <c r="G63" s="198"/>
      <c r="H63" s="198"/>
      <c r="I63" s="198"/>
      <c r="J63" s="198"/>
      <c r="K63" s="198"/>
      <c r="L63" s="198"/>
      <c r="M63" s="198"/>
      <c r="N63" s="198"/>
      <c r="O63" s="198"/>
      <c r="P63" s="198"/>
      <c r="Q63" s="198"/>
      <c r="R63" s="198"/>
      <c r="S63" s="198"/>
      <c r="T63" s="198"/>
      <c r="U63" s="198"/>
      <c r="V63" s="198"/>
      <c r="W63" s="198"/>
      <c r="X63" s="198"/>
      <c r="Y63" s="198"/>
      <c r="Z63" s="198"/>
      <c r="AA63" s="199"/>
    </row>
    <row r="64" spans="1:27" ht="44.25" customHeight="1">
      <c r="A64" s="183"/>
      <c r="B64" s="57" t="s">
        <v>67</v>
      </c>
      <c r="C64" s="234" t="s">
        <v>71</v>
      </c>
      <c r="D64" s="234"/>
      <c r="E64" s="35" t="s">
        <v>137</v>
      </c>
      <c r="F64" s="235"/>
      <c r="G64" s="235"/>
      <c r="H64" s="235"/>
      <c r="I64" s="235"/>
      <c r="J64" s="235"/>
      <c r="K64" s="235"/>
      <c r="L64" s="235"/>
      <c r="M64" s="235"/>
      <c r="N64" s="235"/>
      <c r="O64" s="235"/>
      <c r="P64" s="235"/>
      <c r="Q64" s="235"/>
      <c r="R64" s="235"/>
      <c r="S64" s="235"/>
      <c r="T64" s="235"/>
      <c r="U64" s="235"/>
      <c r="V64" s="235"/>
      <c r="W64" s="235"/>
      <c r="X64" s="235"/>
      <c r="Y64" s="235"/>
      <c r="Z64" s="235"/>
      <c r="AA64" s="235"/>
    </row>
    <row r="65" spans="1:28" ht="13.9" customHeight="1">
      <c r="A65" s="214"/>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36"/>
    </row>
    <row r="66" spans="1:28" ht="22.5" customHeight="1">
      <c r="A66" s="183" t="s">
        <v>98</v>
      </c>
      <c r="B66" s="19" t="s">
        <v>9</v>
      </c>
      <c r="C66" s="50">
        <v>22</v>
      </c>
      <c r="D66" s="2">
        <v>11</v>
      </c>
      <c r="E66" s="3" t="s">
        <v>92</v>
      </c>
      <c r="F66" s="231">
        <v>12</v>
      </c>
      <c r="G66" s="116"/>
      <c r="H66" s="116"/>
      <c r="I66" s="116"/>
      <c r="J66" s="116"/>
      <c r="K66" s="116"/>
      <c r="L66" s="116"/>
      <c r="M66" s="237"/>
      <c r="N66" s="66"/>
      <c r="O66" s="82"/>
      <c r="P66" s="238"/>
      <c r="Q66" s="67"/>
      <c r="R66" s="83"/>
      <c r="S66" s="239">
        <v>15</v>
      </c>
      <c r="T66" s="31">
        <f>U3/S66</f>
        <v>17.533333333333335</v>
      </c>
      <c r="U66" s="77">
        <f>100-T66*100/C66</f>
        <v>20.303030303030297</v>
      </c>
      <c r="V66" s="239">
        <v>45</v>
      </c>
      <c r="W66" s="31">
        <f>X3/V66</f>
        <v>15.4</v>
      </c>
      <c r="X66" s="77">
        <f>100-W66*100/C66</f>
        <v>30</v>
      </c>
      <c r="Y66" s="241">
        <v>180</v>
      </c>
      <c r="Z66" s="68">
        <f>AA3/Y66</f>
        <v>13.305555555555555</v>
      </c>
      <c r="AA66" s="84">
        <f>100-Z66*100/C66</f>
        <v>39.520202020202028</v>
      </c>
    </row>
    <row r="67" spans="1:28" ht="32.25" customHeight="1">
      <c r="A67" s="183"/>
      <c r="B67" s="5" t="s">
        <v>34</v>
      </c>
      <c r="C67" s="44">
        <v>15</v>
      </c>
      <c r="D67" s="21">
        <v>8</v>
      </c>
      <c r="E67" s="4" t="s">
        <v>59</v>
      </c>
      <c r="F67" s="232"/>
      <c r="G67" s="122"/>
      <c r="H67" s="122"/>
      <c r="I67" s="122"/>
      <c r="J67" s="122"/>
      <c r="K67" s="122"/>
      <c r="L67" s="122"/>
      <c r="M67" s="237"/>
      <c r="N67" s="88"/>
      <c r="O67" s="89"/>
      <c r="P67" s="238"/>
      <c r="Q67" s="90"/>
      <c r="R67" s="91"/>
      <c r="S67" s="240"/>
      <c r="T67" s="32">
        <f>U4/S66</f>
        <v>11.533333333333333</v>
      </c>
      <c r="U67" s="78">
        <f>100-T67*100/C67</f>
        <v>23.111111111111114</v>
      </c>
      <c r="V67" s="240"/>
      <c r="W67" s="32">
        <f>X4/V66</f>
        <v>10.111111111111111</v>
      </c>
      <c r="X67" s="78">
        <f>100-W67*100/C67</f>
        <v>32.592592592592595</v>
      </c>
      <c r="Y67" s="242"/>
      <c r="Z67" s="32">
        <f>AA4/Y66</f>
        <v>8.6666666666666661</v>
      </c>
      <c r="AA67" s="69">
        <f>100-Z67*100/C67</f>
        <v>42.222222222222221</v>
      </c>
    </row>
    <row r="68" spans="1:28" ht="19.5" customHeight="1">
      <c r="A68" s="183"/>
      <c r="B68" s="19" t="s">
        <v>97</v>
      </c>
      <c r="C68" s="195">
        <v>20</v>
      </c>
      <c r="D68" s="195"/>
      <c r="E68" s="3" t="s">
        <v>20</v>
      </c>
      <c r="F68" s="55"/>
      <c r="G68" s="116"/>
      <c r="H68" s="116"/>
      <c r="I68" s="116"/>
      <c r="J68" s="116"/>
      <c r="K68" s="116"/>
      <c r="L68" s="116"/>
      <c r="M68" s="237"/>
      <c r="N68" s="66"/>
      <c r="O68" s="82"/>
      <c r="P68" s="238"/>
      <c r="Q68" s="67"/>
      <c r="R68" s="83"/>
      <c r="S68" s="129"/>
      <c r="T68" s="31"/>
      <c r="U68" s="77"/>
      <c r="V68" s="129"/>
      <c r="W68" s="31"/>
      <c r="X68" s="77"/>
      <c r="Y68" s="130"/>
      <c r="Z68" s="68"/>
      <c r="AA68" s="84"/>
    </row>
    <row r="69" spans="1:28" ht="16.5" customHeight="1">
      <c r="A69" s="183"/>
      <c r="B69" s="19" t="s">
        <v>78</v>
      </c>
      <c r="C69" s="174">
        <v>20</v>
      </c>
      <c r="D69" s="243"/>
      <c r="E69" s="3"/>
      <c r="F69" s="55"/>
      <c r="G69" s="116"/>
      <c r="H69" s="116"/>
      <c r="I69" s="116"/>
      <c r="J69" s="116"/>
      <c r="K69" s="116"/>
      <c r="L69" s="116"/>
      <c r="M69" s="237"/>
      <c r="N69" s="66"/>
      <c r="O69" s="82"/>
      <c r="P69" s="238"/>
      <c r="Q69" s="67"/>
      <c r="R69" s="83"/>
      <c r="S69" s="129"/>
      <c r="T69" s="31"/>
      <c r="U69" s="77"/>
      <c r="V69" s="129"/>
      <c r="W69" s="31"/>
      <c r="X69" s="77"/>
      <c r="Y69" s="130"/>
      <c r="Z69" s="68"/>
      <c r="AA69" s="84"/>
    </row>
    <row r="70" spans="1:28" ht="19.5" customHeight="1">
      <c r="A70" s="183"/>
      <c r="B70" s="19" t="s">
        <v>25</v>
      </c>
      <c r="C70" s="195">
        <v>300</v>
      </c>
      <c r="D70" s="195"/>
      <c r="E70" s="3" t="s">
        <v>20</v>
      </c>
      <c r="F70" s="55"/>
      <c r="G70" s="116"/>
      <c r="H70" s="116"/>
      <c r="I70" s="116"/>
      <c r="J70" s="116"/>
      <c r="K70" s="116"/>
      <c r="L70" s="116"/>
      <c r="M70" s="237"/>
      <c r="N70" s="66"/>
      <c r="O70" s="82"/>
      <c r="P70" s="238"/>
      <c r="Q70" s="67"/>
      <c r="R70" s="83"/>
      <c r="S70" s="129"/>
      <c r="T70" s="31"/>
      <c r="U70" s="77"/>
      <c r="V70" s="129"/>
      <c r="W70" s="31"/>
      <c r="X70" s="77"/>
      <c r="Y70" s="130"/>
      <c r="Z70" s="68"/>
      <c r="AA70" s="84"/>
    </row>
    <row r="71" spans="1:28" ht="19.5" customHeight="1">
      <c r="A71" s="191" t="s">
        <v>96</v>
      </c>
      <c r="B71" s="19" t="s">
        <v>9</v>
      </c>
      <c r="C71" s="50">
        <v>28</v>
      </c>
      <c r="D71" s="2">
        <v>14</v>
      </c>
      <c r="E71" s="3" t="s">
        <v>92</v>
      </c>
      <c r="F71" s="231">
        <v>15</v>
      </c>
      <c r="G71" s="116"/>
      <c r="H71" s="116"/>
      <c r="I71" s="116"/>
      <c r="J71" s="116"/>
      <c r="K71" s="116"/>
      <c r="L71" s="116"/>
      <c r="M71" s="237"/>
      <c r="N71" s="66"/>
      <c r="O71" s="82"/>
      <c r="P71" s="238"/>
      <c r="Q71" s="67"/>
      <c r="R71" s="83"/>
      <c r="S71" s="239">
        <v>12</v>
      </c>
      <c r="T71" s="31">
        <f>U3/S71</f>
        <v>21.916666666666668</v>
      </c>
      <c r="U71" s="77">
        <f>100-T71*100/C71</f>
        <v>21.726190476190467</v>
      </c>
      <c r="V71" s="239">
        <v>36</v>
      </c>
      <c r="W71" s="31">
        <f>X3/V71</f>
        <v>19.25</v>
      </c>
      <c r="X71" s="77">
        <f>100-W71*100/C71</f>
        <v>31.25</v>
      </c>
      <c r="Y71" s="241">
        <v>144</v>
      </c>
      <c r="Z71" s="31">
        <f>AA3/Y71</f>
        <v>16.631944444444443</v>
      </c>
      <c r="AA71" s="84">
        <f>100-Z71*100/C71</f>
        <v>40.600198412698418</v>
      </c>
    </row>
    <row r="72" spans="1:28" ht="34.5" customHeight="1">
      <c r="A72" s="192"/>
      <c r="B72" s="5" t="s">
        <v>34</v>
      </c>
      <c r="C72" s="44">
        <v>18</v>
      </c>
      <c r="D72" s="21">
        <v>9</v>
      </c>
      <c r="E72" s="4" t="s">
        <v>59</v>
      </c>
      <c r="F72" s="232"/>
      <c r="G72" s="122"/>
      <c r="H72" s="122"/>
      <c r="I72" s="122"/>
      <c r="J72" s="122"/>
      <c r="K72" s="122"/>
      <c r="L72" s="122"/>
      <c r="M72" s="237"/>
      <c r="N72" s="88"/>
      <c r="O72" s="89"/>
      <c r="P72" s="238"/>
      <c r="Q72" s="90"/>
      <c r="R72" s="91"/>
      <c r="S72" s="240"/>
      <c r="T72" s="32">
        <f>U4/S71</f>
        <v>14.416666666666666</v>
      </c>
      <c r="U72" s="78">
        <f>100-T72*100/C72</f>
        <v>19.907407407407419</v>
      </c>
      <c r="V72" s="240"/>
      <c r="W72" s="32">
        <f>X4/V71</f>
        <v>12.638888888888889</v>
      </c>
      <c r="X72" s="78">
        <f>100-W72*100/C72</f>
        <v>29.783950617283949</v>
      </c>
      <c r="Y72" s="242"/>
      <c r="Z72" s="32">
        <f>AA4/Y71</f>
        <v>10.833333333333334</v>
      </c>
      <c r="AA72" s="69">
        <f>100-Z72*100/C72</f>
        <v>39.81481481481481</v>
      </c>
    </row>
    <row r="73" spans="1:28" ht="23.45" customHeight="1">
      <c r="A73" s="192"/>
      <c r="B73" s="19" t="s">
        <v>44</v>
      </c>
      <c r="C73" s="174">
        <v>400</v>
      </c>
      <c r="D73" s="243"/>
      <c r="E73" s="3" t="s">
        <v>20</v>
      </c>
      <c r="F73" s="244" t="s">
        <v>11</v>
      </c>
      <c r="G73" s="245"/>
      <c r="H73" s="245"/>
      <c r="I73" s="245"/>
      <c r="J73" s="245"/>
      <c r="K73" s="245"/>
      <c r="L73" s="245"/>
      <c r="M73" s="245"/>
      <c r="N73" s="245"/>
      <c r="O73" s="245"/>
      <c r="P73" s="245"/>
      <c r="Q73" s="245"/>
      <c r="R73" s="245"/>
      <c r="S73" s="245"/>
      <c r="T73" s="245"/>
      <c r="U73" s="245"/>
      <c r="V73" s="245"/>
      <c r="W73" s="245"/>
      <c r="X73" s="245"/>
      <c r="Y73" s="245"/>
      <c r="Z73" s="245"/>
      <c r="AA73" s="246"/>
    </row>
    <row r="74" spans="1:28" ht="17.25" customHeight="1">
      <c r="A74" s="192"/>
      <c r="B74" s="19" t="s">
        <v>120</v>
      </c>
      <c r="C74" s="174">
        <v>400</v>
      </c>
      <c r="D74" s="175"/>
      <c r="E74" s="3" t="s">
        <v>117</v>
      </c>
      <c r="F74" s="115"/>
      <c r="G74" s="115"/>
      <c r="H74" s="115"/>
      <c r="I74" s="115"/>
      <c r="J74" s="115"/>
      <c r="K74" s="115"/>
      <c r="L74" s="115"/>
      <c r="M74" s="115"/>
      <c r="N74" s="115"/>
      <c r="O74" s="115"/>
      <c r="P74" s="115"/>
      <c r="Q74" s="115"/>
      <c r="R74" s="115"/>
      <c r="S74" s="115"/>
      <c r="T74" s="115"/>
      <c r="U74" s="115"/>
      <c r="V74" s="115"/>
      <c r="W74" s="115"/>
      <c r="X74" s="115"/>
      <c r="Y74" s="115"/>
      <c r="Z74" s="115"/>
      <c r="AA74" s="115"/>
    </row>
    <row r="75" spans="1:28" ht="17.25" customHeight="1">
      <c r="A75" s="192"/>
      <c r="B75" s="19" t="s">
        <v>78</v>
      </c>
      <c r="C75" s="174">
        <v>20</v>
      </c>
      <c r="D75" s="243"/>
      <c r="E75" s="3"/>
      <c r="F75" s="115"/>
      <c r="G75" s="115"/>
      <c r="H75" s="115"/>
      <c r="I75" s="115"/>
      <c r="J75" s="115"/>
      <c r="K75" s="115"/>
      <c r="L75" s="115"/>
      <c r="M75" s="115"/>
      <c r="N75" s="115"/>
      <c r="O75" s="115"/>
      <c r="P75" s="115"/>
      <c r="Q75" s="115"/>
      <c r="R75" s="115"/>
      <c r="S75" s="115"/>
      <c r="T75" s="115"/>
      <c r="U75" s="115"/>
      <c r="V75" s="115"/>
      <c r="W75" s="115"/>
      <c r="X75" s="115"/>
      <c r="Y75" s="115"/>
      <c r="Z75" s="115"/>
      <c r="AA75" s="115"/>
    </row>
    <row r="76" spans="1:28" ht="15.75" customHeight="1">
      <c r="A76" s="193"/>
      <c r="B76" s="19" t="s">
        <v>97</v>
      </c>
      <c r="C76" s="174">
        <v>25</v>
      </c>
      <c r="D76" s="243"/>
      <c r="E76" s="3" t="s">
        <v>20</v>
      </c>
      <c r="F76" s="244"/>
      <c r="G76" s="245"/>
      <c r="H76" s="245"/>
      <c r="I76" s="245"/>
      <c r="J76" s="245"/>
      <c r="K76" s="245"/>
      <c r="L76" s="245"/>
      <c r="M76" s="245"/>
      <c r="N76" s="245"/>
      <c r="O76" s="245"/>
      <c r="P76" s="245"/>
      <c r="Q76" s="245"/>
      <c r="R76" s="245"/>
      <c r="S76" s="245"/>
      <c r="T76" s="245"/>
      <c r="U76" s="245"/>
      <c r="V76" s="245"/>
      <c r="W76" s="245"/>
      <c r="X76" s="245"/>
      <c r="Y76" s="245"/>
      <c r="Z76" s="245"/>
      <c r="AA76" s="246"/>
    </row>
    <row r="77" spans="1:28" ht="15" customHeight="1">
      <c r="A77" s="191" t="s">
        <v>106</v>
      </c>
      <c r="B77" s="41" t="s">
        <v>28</v>
      </c>
      <c r="C77" s="247">
        <v>55</v>
      </c>
      <c r="D77" s="248"/>
      <c r="E77" s="61" t="s">
        <v>107</v>
      </c>
      <c r="F77" s="231">
        <v>30</v>
      </c>
      <c r="G77" s="55"/>
      <c r="H77" s="55"/>
      <c r="I77" s="55"/>
      <c r="J77" s="55"/>
      <c r="K77" s="55"/>
      <c r="L77" s="55"/>
      <c r="M77" s="55"/>
      <c r="N77" s="55"/>
      <c r="O77" s="55"/>
      <c r="P77" s="55"/>
      <c r="Q77" s="55"/>
      <c r="R77" s="55"/>
      <c r="S77" s="231">
        <v>6</v>
      </c>
      <c r="T77" s="40">
        <f>U3/S77</f>
        <v>43.833333333333336</v>
      </c>
      <c r="U77" s="26">
        <f>100-T77*100/C77</f>
        <v>20.303030303030297</v>
      </c>
      <c r="V77" s="231">
        <v>18</v>
      </c>
      <c r="W77" s="40">
        <f>X3/V77</f>
        <v>38.5</v>
      </c>
      <c r="X77" s="26">
        <f>100-W77*100/C77</f>
        <v>30</v>
      </c>
      <c r="Y77" s="231">
        <v>72</v>
      </c>
      <c r="Z77" s="40">
        <f>AA3/Y77</f>
        <v>33.263888888888886</v>
      </c>
      <c r="AA77" s="26">
        <f>100-Z77*100/C77</f>
        <v>39.520202020202021</v>
      </c>
      <c r="AB77" s="62"/>
    </row>
    <row r="78" spans="1:28" ht="39.6" customHeight="1">
      <c r="A78" s="192"/>
      <c r="B78" s="5" t="s">
        <v>50</v>
      </c>
      <c r="C78" s="249">
        <v>37</v>
      </c>
      <c r="D78" s="250"/>
      <c r="E78" s="4" t="s">
        <v>108</v>
      </c>
      <c r="F78" s="232"/>
      <c r="G78" s="87"/>
      <c r="H78" s="87"/>
      <c r="I78" s="87"/>
      <c r="J78" s="87"/>
      <c r="K78" s="87"/>
      <c r="L78" s="87"/>
      <c r="M78" s="55"/>
      <c r="N78" s="87"/>
      <c r="O78" s="87"/>
      <c r="P78" s="55"/>
      <c r="Q78" s="87"/>
      <c r="R78" s="87"/>
      <c r="S78" s="232"/>
      <c r="T78" s="38">
        <f>U4/S77</f>
        <v>28.833333333333332</v>
      </c>
      <c r="U78" s="30">
        <f>100-T78*100/C78</f>
        <v>22.072072072072075</v>
      </c>
      <c r="V78" s="232"/>
      <c r="W78" s="38">
        <f>X4/V77</f>
        <v>25.277777777777779</v>
      </c>
      <c r="X78" s="30">
        <f>100-W78*100/C78</f>
        <v>31.681681681681681</v>
      </c>
      <c r="Y78" s="232"/>
      <c r="Z78" s="38">
        <f>AA4/Y77</f>
        <v>21.666666666666668</v>
      </c>
      <c r="AA78" s="30">
        <f>100-Z78*100/C78</f>
        <v>41.441441441441434</v>
      </c>
      <c r="AB78" s="62"/>
    </row>
    <row r="79" spans="1:28" s="62" customFormat="1" ht="23.25" customHeight="1">
      <c r="A79" s="192"/>
      <c r="B79" s="61" t="s">
        <v>75</v>
      </c>
      <c r="C79" s="247">
        <v>37</v>
      </c>
      <c r="D79" s="248"/>
      <c r="E79" s="128" t="s">
        <v>80</v>
      </c>
      <c r="F79" s="55"/>
      <c r="G79" s="55"/>
      <c r="H79" s="55"/>
      <c r="I79" s="55"/>
      <c r="J79" s="55"/>
      <c r="K79" s="55"/>
      <c r="L79" s="55"/>
      <c r="M79" s="55"/>
      <c r="N79" s="55"/>
      <c r="O79" s="55"/>
      <c r="P79" s="55"/>
      <c r="Q79" s="55"/>
      <c r="R79" s="55"/>
      <c r="S79" s="55"/>
      <c r="T79" s="55"/>
      <c r="U79" s="55"/>
      <c r="V79" s="55"/>
      <c r="W79" s="55"/>
      <c r="X79" s="55"/>
      <c r="Y79" s="55"/>
      <c r="Z79" s="55"/>
      <c r="AA79" s="55"/>
    </row>
    <row r="80" spans="1:28" s="62" customFormat="1" ht="48" customHeight="1">
      <c r="A80" s="193"/>
      <c r="B80" s="20" t="s">
        <v>79</v>
      </c>
      <c r="C80" s="249">
        <v>25</v>
      </c>
      <c r="D80" s="250"/>
      <c r="E80" s="6" t="s">
        <v>109</v>
      </c>
      <c r="F80" s="86"/>
      <c r="G80" s="87"/>
      <c r="H80" s="87"/>
      <c r="I80" s="87"/>
      <c r="J80" s="87"/>
      <c r="K80" s="87"/>
      <c r="L80" s="87"/>
      <c r="M80" s="55"/>
      <c r="N80" s="87"/>
      <c r="O80" s="87"/>
      <c r="P80" s="55"/>
      <c r="Q80" s="87"/>
      <c r="R80" s="87"/>
      <c r="S80" s="55"/>
      <c r="T80" s="87"/>
      <c r="U80" s="87"/>
      <c r="V80" s="55"/>
      <c r="W80" s="87"/>
      <c r="X80" s="87"/>
      <c r="Y80" s="55"/>
      <c r="Z80" s="87"/>
      <c r="AA80" s="87"/>
    </row>
    <row r="81" spans="1:28" s="62" customFormat="1" ht="21" customHeight="1">
      <c r="A81" s="191" t="s">
        <v>110</v>
      </c>
      <c r="B81" s="216" t="s">
        <v>28</v>
      </c>
      <c r="C81" s="218">
        <v>18</v>
      </c>
      <c r="D81" s="251"/>
      <c r="E81" s="253" t="s">
        <v>111</v>
      </c>
      <c r="F81" s="191">
        <v>10</v>
      </c>
      <c r="G81" s="191"/>
      <c r="H81" s="191"/>
      <c r="I81" s="191"/>
      <c r="J81" s="191"/>
      <c r="K81" s="191"/>
      <c r="L81" s="191"/>
      <c r="M81" s="191"/>
      <c r="N81" s="191"/>
      <c r="O81" s="191"/>
      <c r="P81" s="191"/>
      <c r="Q81" s="191"/>
      <c r="R81" s="191"/>
      <c r="S81" s="191">
        <v>18</v>
      </c>
      <c r="T81" s="255">
        <f>U3/S81</f>
        <v>14.611111111111111</v>
      </c>
      <c r="U81" s="224">
        <f>100-T81*100/C81</f>
        <v>18.827160493827165</v>
      </c>
      <c r="V81" s="191">
        <v>54</v>
      </c>
      <c r="W81" s="255">
        <f>X3/V81</f>
        <v>12.833333333333334</v>
      </c>
      <c r="X81" s="224">
        <f>100-W81*100/C81</f>
        <v>28.703703703703695</v>
      </c>
      <c r="Y81" s="191">
        <v>216</v>
      </c>
      <c r="Z81" s="255">
        <f>AA3/Y81</f>
        <v>11.087962962962964</v>
      </c>
      <c r="AA81" s="224">
        <f>100-Z81*100/C81</f>
        <v>38.400205761316869</v>
      </c>
      <c r="AB81" s="16"/>
    </row>
    <row r="82" spans="1:28" s="62" customFormat="1" ht="6.75" customHeight="1">
      <c r="A82" s="192"/>
      <c r="B82" s="217"/>
      <c r="C82" s="220"/>
      <c r="D82" s="252"/>
      <c r="E82" s="254"/>
      <c r="F82" s="193"/>
      <c r="G82" s="193"/>
      <c r="H82" s="193"/>
      <c r="I82" s="193"/>
      <c r="J82" s="193"/>
      <c r="K82" s="193"/>
      <c r="L82" s="193"/>
      <c r="M82" s="193"/>
      <c r="N82" s="193"/>
      <c r="O82" s="193"/>
      <c r="P82" s="193"/>
      <c r="Q82" s="193"/>
      <c r="R82" s="193"/>
      <c r="S82" s="192"/>
      <c r="T82" s="256"/>
      <c r="U82" s="258"/>
      <c r="V82" s="192"/>
      <c r="W82" s="256"/>
      <c r="X82" s="258"/>
      <c r="Y82" s="192"/>
      <c r="Z82" s="256"/>
      <c r="AA82" s="258"/>
      <c r="AB82" s="16"/>
    </row>
    <row r="83" spans="1:28" ht="12" customHeight="1">
      <c r="A83" s="192"/>
      <c r="B83" s="216" t="s">
        <v>81</v>
      </c>
      <c r="C83" s="218">
        <v>13</v>
      </c>
      <c r="D83" s="251"/>
      <c r="E83" s="259" t="s">
        <v>80</v>
      </c>
      <c r="F83" s="191"/>
      <c r="G83" s="191"/>
      <c r="H83" s="191"/>
      <c r="I83" s="191"/>
      <c r="J83" s="191"/>
      <c r="K83" s="191"/>
      <c r="L83" s="191"/>
      <c r="M83" s="191"/>
      <c r="N83" s="191"/>
      <c r="O83" s="191"/>
      <c r="P83" s="191"/>
      <c r="Q83" s="191"/>
      <c r="R83" s="191"/>
      <c r="S83" s="192"/>
      <c r="T83" s="256"/>
      <c r="U83" s="258"/>
      <c r="V83" s="192"/>
      <c r="W83" s="256"/>
      <c r="X83" s="258"/>
      <c r="Y83" s="192"/>
      <c r="Z83" s="256"/>
      <c r="AA83" s="258"/>
    </row>
    <row r="84" spans="1:28" ht="12" customHeight="1">
      <c r="A84" s="193"/>
      <c r="B84" s="217"/>
      <c r="C84" s="220"/>
      <c r="D84" s="252"/>
      <c r="E84" s="260"/>
      <c r="F84" s="193"/>
      <c r="G84" s="193"/>
      <c r="H84" s="193"/>
      <c r="I84" s="193"/>
      <c r="J84" s="193"/>
      <c r="K84" s="193"/>
      <c r="L84" s="193"/>
      <c r="M84" s="193"/>
      <c r="N84" s="193"/>
      <c r="O84" s="193"/>
      <c r="P84" s="193"/>
      <c r="Q84" s="193"/>
      <c r="R84" s="193"/>
      <c r="S84" s="193"/>
      <c r="T84" s="257"/>
      <c r="U84" s="225"/>
      <c r="V84" s="193"/>
      <c r="W84" s="257"/>
      <c r="X84" s="225"/>
      <c r="Y84" s="193"/>
      <c r="Z84" s="257"/>
      <c r="AA84" s="225"/>
    </row>
    <row r="85" spans="1:28" ht="12" customHeight="1">
      <c r="A85" s="191" t="s">
        <v>112</v>
      </c>
      <c r="B85" s="216" t="s">
        <v>28</v>
      </c>
      <c r="C85" s="218">
        <v>28</v>
      </c>
      <c r="D85" s="251"/>
      <c r="E85" s="253" t="s">
        <v>113</v>
      </c>
      <c r="F85" s="191">
        <v>15</v>
      </c>
      <c r="G85" s="191"/>
      <c r="H85" s="191"/>
      <c r="I85" s="191"/>
      <c r="J85" s="191"/>
      <c r="K85" s="191"/>
      <c r="L85" s="191"/>
      <c r="M85" s="191"/>
      <c r="N85" s="191"/>
      <c r="O85" s="191"/>
      <c r="P85" s="191"/>
      <c r="Q85" s="191"/>
      <c r="R85" s="191"/>
      <c r="S85" s="231">
        <v>12</v>
      </c>
      <c r="T85" s="271">
        <f>U3/S85</f>
        <v>21.916666666666668</v>
      </c>
      <c r="U85" s="261">
        <f>100-T85*100/C85</f>
        <v>21.726190476190467</v>
      </c>
      <c r="V85" s="191">
        <v>36</v>
      </c>
      <c r="W85" s="271">
        <f>X3/V85</f>
        <v>19.25</v>
      </c>
      <c r="X85" s="261">
        <f>100-W85*100/C85</f>
        <v>31.25</v>
      </c>
      <c r="Y85" s="191">
        <v>144</v>
      </c>
      <c r="Z85" s="271">
        <f>AA3/Y85</f>
        <v>16.631944444444443</v>
      </c>
      <c r="AA85" s="261">
        <f>100-Z85*100/C85</f>
        <v>40.600198412698418</v>
      </c>
    </row>
    <row r="86" spans="1:28" ht="12" customHeight="1">
      <c r="A86" s="192"/>
      <c r="B86" s="217"/>
      <c r="C86" s="220"/>
      <c r="D86" s="252"/>
      <c r="E86" s="254"/>
      <c r="F86" s="192"/>
      <c r="G86" s="193"/>
      <c r="H86" s="193"/>
      <c r="I86" s="193"/>
      <c r="J86" s="193"/>
      <c r="K86" s="193"/>
      <c r="L86" s="193"/>
      <c r="M86" s="193"/>
      <c r="N86" s="193"/>
      <c r="O86" s="193"/>
      <c r="P86" s="193"/>
      <c r="Q86" s="193"/>
      <c r="R86" s="193"/>
      <c r="S86" s="277"/>
      <c r="T86" s="272"/>
      <c r="U86" s="262"/>
      <c r="V86" s="192"/>
      <c r="W86" s="272"/>
      <c r="X86" s="262"/>
      <c r="Y86" s="192"/>
      <c r="Z86" s="272"/>
      <c r="AA86" s="262"/>
    </row>
    <row r="87" spans="1:28" ht="12" customHeight="1">
      <c r="A87" s="192"/>
      <c r="B87" s="263" t="s">
        <v>50</v>
      </c>
      <c r="C87" s="265">
        <v>18</v>
      </c>
      <c r="D87" s="266"/>
      <c r="E87" s="263" t="s">
        <v>59</v>
      </c>
      <c r="F87" s="192"/>
      <c r="G87" s="269"/>
      <c r="H87" s="269"/>
      <c r="I87" s="269"/>
      <c r="J87" s="269"/>
      <c r="K87" s="269"/>
      <c r="L87" s="269"/>
      <c r="M87" s="191"/>
      <c r="N87" s="269"/>
      <c r="O87" s="269"/>
      <c r="P87" s="191"/>
      <c r="Q87" s="269"/>
      <c r="R87" s="269"/>
      <c r="S87" s="277"/>
      <c r="T87" s="275">
        <f>U4/S85</f>
        <v>14.416666666666666</v>
      </c>
      <c r="U87" s="273">
        <f>100-T87*100/C87</f>
        <v>19.907407407407419</v>
      </c>
      <c r="V87" s="192"/>
      <c r="W87" s="275">
        <f>X4/V85</f>
        <v>12.638888888888889</v>
      </c>
      <c r="X87" s="273">
        <f>100-W87*100/C87</f>
        <v>29.783950617283949</v>
      </c>
      <c r="Y87" s="192"/>
      <c r="Z87" s="275">
        <f>AA4/Y85</f>
        <v>10.833333333333334</v>
      </c>
      <c r="AA87" s="273">
        <f>100-Z87*100/C87</f>
        <v>39.81481481481481</v>
      </c>
    </row>
    <row r="88" spans="1:28" ht="24.6" customHeight="1">
      <c r="A88" s="193"/>
      <c r="B88" s="264"/>
      <c r="C88" s="267"/>
      <c r="D88" s="268"/>
      <c r="E88" s="264"/>
      <c r="F88" s="193"/>
      <c r="G88" s="270"/>
      <c r="H88" s="270"/>
      <c r="I88" s="270"/>
      <c r="J88" s="270"/>
      <c r="K88" s="270"/>
      <c r="L88" s="270"/>
      <c r="M88" s="193"/>
      <c r="N88" s="270"/>
      <c r="O88" s="270"/>
      <c r="P88" s="193"/>
      <c r="Q88" s="270"/>
      <c r="R88" s="270"/>
      <c r="S88" s="232"/>
      <c r="T88" s="276"/>
      <c r="U88" s="274"/>
      <c r="V88" s="193"/>
      <c r="W88" s="276"/>
      <c r="X88" s="274"/>
      <c r="Y88" s="193"/>
      <c r="Z88" s="276"/>
      <c r="AA88" s="274"/>
    </row>
    <row r="89" spans="1:28" ht="12" customHeight="1">
      <c r="A89" s="191" t="s">
        <v>114</v>
      </c>
      <c r="B89" s="216" t="s">
        <v>77</v>
      </c>
      <c r="C89" s="218">
        <v>37</v>
      </c>
      <c r="D89" s="219"/>
      <c r="E89" s="253" t="s">
        <v>113</v>
      </c>
      <c r="F89" s="191">
        <v>20</v>
      </c>
      <c r="G89" s="191"/>
      <c r="H89" s="191"/>
      <c r="I89" s="191"/>
      <c r="J89" s="191"/>
      <c r="K89" s="191"/>
      <c r="L89" s="191"/>
      <c r="M89" s="191"/>
      <c r="N89" s="191"/>
      <c r="O89" s="191"/>
      <c r="P89" s="191"/>
      <c r="Q89" s="191"/>
      <c r="R89" s="191"/>
      <c r="S89" s="191"/>
      <c r="T89" s="191"/>
      <c r="U89" s="191"/>
      <c r="V89" s="191"/>
      <c r="W89" s="191"/>
      <c r="X89" s="191"/>
      <c r="Y89" s="191"/>
      <c r="Z89" s="191"/>
      <c r="AA89" s="191"/>
    </row>
    <row r="90" spans="1:28" ht="29.45" customHeight="1">
      <c r="A90" s="192"/>
      <c r="B90" s="217"/>
      <c r="C90" s="220"/>
      <c r="D90" s="221"/>
      <c r="E90" s="254"/>
      <c r="F90" s="193"/>
      <c r="G90" s="193"/>
      <c r="H90" s="193"/>
      <c r="I90" s="193"/>
      <c r="J90" s="193"/>
      <c r="K90" s="193"/>
      <c r="L90" s="193"/>
      <c r="M90" s="193"/>
      <c r="N90" s="193"/>
      <c r="O90" s="193"/>
      <c r="P90" s="193"/>
      <c r="Q90" s="193"/>
      <c r="R90" s="193"/>
      <c r="S90" s="193"/>
      <c r="T90" s="193"/>
      <c r="U90" s="193"/>
      <c r="V90" s="193"/>
      <c r="W90" s="193"/>
      <c r="X90" s="193"/>
      <c r="Y90" s="193"/>
      <c r="Z90" s="193"/>
      <c r="AA90" s="193"/>
    </row>
    <row r="91" spans="1:28" ht="12" customHeight="1">
      <c r="A91" s="193"/>
      <c r="B91" s="118" t="s">
        <v>31</v>
      </c>
      <c r="C91" s="214">
        <v>20</v>
      </c>
      <c r="D91" s="236"/>
      <c r="E91" s="113" t="s">
        <v>121</v>
      </c>
      <c r="F91" s="125"/>
      <c r="G91" s="125"/>
      <c r="H91" s="111"/>
      <c r="I91" s="111"/>
      <c r="J91" s="125"/>
      <c r="K91" s="111"/>
      <c r="L91" s="111"/>
      <c r="M91" s="125"/>
      <c r="N91" s="111"/>
      <c r="O91" s="111"/>
      <c r="P91" s="111"/>
      <c r="Q91" s="111"/>
      <c r="R91" s="111"/>
      <c r="S91" s="112"/>
      <c r="T91" s="111"/>
      <c r="U91" s="111"/>
      <c r="V91" s="112"/>
      <c r="W91" s="111"/>
      <c r="X91" s="111"/>
      <c r="Y91" s="112"/>
      <c r="Z91" s="111"/>
      <c r="AA91" s="112"/>
    </row>
    <row r="92" spans="1:28" customFormat="1" ht="21.75" customHeight="1">
      <c r="A92" s="110" t="s">
        <v>54</v>
      </c>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16"/>
    </row>
    <row r="93" spans="1:28" customFormat="1" ht="21.6" customHeight="1">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ht="18" customHeight="1">
      <c r="A94" s="278" t="s">
        <v>141</v>
      </c>
      <c r="B94" s="279"/>
      <c r="C94" s="280"/>
      <c r="D94" s="281"/>
      <c r="E94" s="11"/>
      <c r="F94" s="12"/>
      <c r="G94" s="13"/>
      <c r="H94" s="16"/>
      <c r="I94" s="16"/>
      <c r="J94" s="16"/>
      <c r="K94" s="16"/>
      <c r="L94" s="16"/>
    </row>
    <row r="95" spans="1:28" ht="15" customHeight="1">
      <c r="A95" s="282" t="s">
        <v>142</v>
      </c>
      <c r="B95" s="154" t="s">
        <v>4</v>
      </c>
      <c r="C95" s="285">
        <v>15</v>
      </c>
      <c r="D95" s="285"/>
      <c r="E95" s="11"/>
      <c r="F95" s="12"/>
      <c r="G95" s="13"/>
    </row>
    <row r="96" spans="1:28" ht="15" customHeight="1">
      <c r="A96" s="283"/>
      <c r="B96" s="154" t="s">
        <v>143</v>
      </c>
      <c r="C96" s="285">
        <v>15</v>
      </c>
      <c r="D96" s="285"/>
      <c r="E96" s="11"/>
      <c r="F96" s="12"/>
      <c r="G96" s="13"/>
    </row>
    <row r="97" spans="1:7" ht="15">
      <c r="A97" s="138"/>
      <c r="B97" s="139"/>
      <c r="C97" s="139"/>
      <c r="D97" s="137"/>
      <c r="E97" s="11"/>
      <c r="F97" s="12"/>
      <c r="G97" s="13"/>
    </row>
    <row r="98" spans="1:7" ht="15">
      <c r="A98" s="278" t="s">
        <v>144</v>
      </c>
      <c r="B98" s="279"/>
      <c r="C98" s="280"/>
      <c r="D98" s="281"/>
      <c r="E98" s="11"/>
      <c r="F98" s="12"/>
      <c r="G98" s="13"/>
    </row>
    <row r="99" spans="1:7" ht="15" customHeight="1">
      <c r="A99" s="282" t="s">
        <v>145</v>
      </c>
      <c r="B99" s="154" t="s">
        <v>4</v>
      </c>
      <c r="C99" s="286">
        <v>12</v>
      </c>
      <c r="D99" s="287"/>
      <c r="E99" s="11"/>
      <c r="F99" s="12"/>
      <c r="G99" s="13"/>
    </row>
    <row r="100" spans="1:7" ht="15" customHeight="1">
      <c r="A100" s="283"/>
      <c r="B100" s="154" t="s">
        <v>143</v>
      </c>
      <c r="C100" s="286">
        <v>12</v>
      </c>
      <c r="D100" s="287"/>
      <c r="E100" s="11"/>
      <c r="F100" s="12"/>
      <c r="G100" s="13"/>
    </row>
    <row r="101" spans="1:7" ht="14.25">
      <c r="A101" s="139"/>
      <c r="B101" s="139"/>
      <c r="C101" s="139"/>
      <c r="D101" s="139"/>
      <c r="E101" s="11"/>
      <c r="F101" s="12"/>
      <c r="G101" s="13"/>
    </row>
    <row r="102" spans="1:7" ht="15">
      <c r="A102" s="278" t="s">
        <v>146</v>
      </c>
      <c r="B102" s="279"/>
      <c r="C102" s="280"/>
      <c r="D102" s="281"/>
      <c r="E102" s="11"/>
      <c r="F102" s="12"/>
      <c r="G102" s="13"/>
    </row>
    <row r="103" spans="1:7" ht="15" customHeight="1">
      <c r="A103" s="282" t="s">
        <v>147</v>
      </c>
      <c r="B103" s="154" t="s">
        <v>4</v>
      </c>
      <c r="C103" s="285">
        <v>25</v>
      </c>
      <c r="D103" s="285"/>
      <c r="E103" s="11"/>
      <c r="F103" s="12"/>
      <c r="G103" s="13"/>
    </row>
    <row r="104" spans="1:7" ht="15" customHeight="1">
      <c r="A104" s="284"/>
      <c r="B104" s="154" t="s">
        <v>143</v>
      </c>
      <c r="C104" s="285">
        <v>15</v>
      </c>
      <c r="D104" s="285"/>
      <c r="E104" s="11"/>
      <c r="F104" s="12"/>
      <c r="G104" s="13"/>
    </row>
    <row r="105" spans="1:7" ht="14.25">
      <c r="A105" s="139"/>
      <c r="B105" s="139"/>
      <c r="C105" s="139"/>
      <c r="D105" s="139"/>
      <c r="E105" s="11"/>
      <c r="F105" s="12"/>
      <c r="G105" s="13"/>
    </row>
    <row r="106" spans="1:7" ht="15">
      <c r="A106" s="278" t="s">
        <v>148</v>
      </c>
      <c r="B106" s="279"/>
      <c r="C106" s="280"/>
      <c r="D106" s="281"/>
      <c r="E106" s="11"/>
      <c r="F106" s="12"/>
      <c r="G106" s="13"/>
    </row>
    <row r="107" spans="1:7" ht="15" customHeight="1">
      <c r="A107" s="282" t="s">
        <v>149</v>
      </c>
      <c r="B107" s="154" t="s">
        <v>4</v>
      </c>
      <c r="C107" s="285">
        <v>10</v>
      </c>
      <c r="D107" s="285"/>
      <c r="E107" s="11"/>
      <c r="F107" s="12"/>
      <c r="G107" s="13"/>
    </row>
    <row r="108" spans="1:7" ht="15" customHeight="1">
      <c r="A108" s="284"/>
      <c r="B108" s="154" t="s">
        <v>143</v>
      </c>
      <c r="C108" s="285">
        <v>10</v>
      </c>
      <c r="D108" s="285"/>
      <c r="E108" s="11"/>
      <c r="F108" s="12"/>
      <c r="G108" s="13"/>
    </row>
    <row r="109" spans="1:7">
      <c r="C109" s="11"/>
      <c r="D109" s="140"/>
      <c r="E109" s="11"/>
      <c r="F109" s="12"/>
      <c r="G109" s="13"/>
    </row>
    <row r="110" spans="1:7" ht="15">
      <c r="A110" s="278" t="s">
        <v>150</v>
      </c>
      <c r="B110" s="279"/>
      <c r="C110" s="280"/>
      <c r="D110" s="281"/>
      <c r="E110" s="11"/>
      <c r="F110" s="12"/>
      <c r="G110" s="13"/>
    </row>
    <row r="111" spans="1:7" ht="14.25">
      <c r="A111" s="282" t="s">
        <v>149</v>
      </c>
      <c r="B111" s="154" t="s">
        <v>4</v>
      </c>
      <c r="C111" s="285">
        <v>10</v>
      </c>
      <c r="D111" s="285"/>
      <c r="E111" s="11"/>
      <c r="F111" s="12"/>
      <c r="G111" s="13"/>
    </row>
    <row r="112" spans="1:7" ht="14.25">
      <c r="A112" s="284"/>
      <c r="B112" s="154" t="s">
        <v>143</v>
      </c>
      <c r="C112" s="285">
        <v>10</v>
      </c>
      <c r="D112" s="285"/>
      <c r="E112" s="11"/>
      <c r="F112" s="12"/>
      <c r="G112" s="13"/>
    </row>
    <row r="113" spans="1:7">
      <c r="C113" s="11"/>
      <c r="D113" s="10"/>
      <c r="E113" s="11"/>
      <c r="F113" s="12"/>
      <c r="G113" s="13"/>
    </row>
    <row r="114" spans="1:7" ht="16.5" thickBot="1">
      <c r="A114" s="141" t="s">
        <v>151</v>
      </c>
      <c r="D114" s="10"/>
      <c r="E114" s="11"/>
      <c r="F114" s="12"/>
      <c r="G114" s="13"/>
    </row>
    <row r="115" spans="1:7" ht="63">
      <c r="A115" s="298" t="s">
        <v>152</v>
      </c>
      <c r="B115" s="298" t="s">
        <v>153</v>
      </c>
      <c r="C115" s="298" t="s">
        <v>154</v>
      </c>
      <c r="D115" s="298" t="s">
        <v>1</v>
      </c>
      <c r="E115" s="298" t="s">
        <v>155</v>
      </c>
      <c r="F115" s="298" t="s">
        <v>156</v>
      </c>
      <c r="G115" s="142" t="s">
        <v>157</v>
      </c>
    </row>
    <row r="116" spans="1:7" ht="32.25" thickBot="1">
      <c r="A116" s="299"/>
      <c r="B116" s="299"/>
      <c r="C116" s="299"/>
      <c r="D116" s="299"/>
      <c r="E116" s="299"/>
      <c r="F116" s="299"/>
      <c r="G116" s="143" t="s">
        <v>158</v>
      </c>
    </row>
    <row r="117" spans="1:7" ht="15.75">
      <c r="A117" s="288" t="s">
        <v>159</v>
      </c>
      <c r="B117" s="288" t="s">
        <v>160</v>
      </c>
      <c r="C117" s="288" t="s">
        <v>161</v>
      </c>
      <c r="D117" s="144"/>
      <c r="E117" s="145"/>
      <c r="F117" s="144"/>
      <c r="G117" s="288" t="s">
        <v>161</v>
      </c>
    </row>
    <row r="118" spans="1:7" ht="15.75">
      <c r="A118" s="289"/>
      <c r="B118" s="289"/>
      <c r="C118" s="289"/>
      <c r="D118" s="144"/>
      <c r="E118" s="144" t="s">
        <v>162</v>
      </c>
      <c r="F118" s="144"/>
      <c r="G118" s="289"/>
    </row>
    <row r="119" spans="1:7" ht="32.25" thickBot="1">
      <c r="A119" s="289"/>
      <c r="B119" s="289"/>
      <c r="C119" s="289"/>
      <c r="D119" s="150" t="s">
        <v>163</v>
      </c>
      <c r="E119" s="151"/>
      <c r="F119" s="149">
        <v>15</v>
      </c>
      <c r="G119" s="289"/>
    </row>
    <row r="120" spans="1:7" ht="15.75">
      <c r="A120" s="290" t="s">
        <v>164</v>
      </c>
      <c r="B120" s="293" t="s">
        <v>160</v>
      </c>
      <c r="C120" s="293" t="s">
        <v>161</v>
      </c>
      <c r="D120" s="152"/>
      <c r="E120" s="153"/>
      <c r="F120" s="152"/>
      <c r="G120" s="295" t="s">
        <v>161</v>
      </c>
    </row>
    <row r="121" spans="1:7" ht="15.75">
      <c r="A121" s="291"/>
      <c r="B121" s="289"/>
      <c r="C121" s="289"/>
      <c r="D121" s="144"/>
      <c r="E121" s="144" t="s">
        <v>162</v>
      </c>
      <c r="F121" s="145"/>
      <c r="G121" s="296"/>
    </row>
    <row r="122" spans="1:7" ht="32.25" thickBot="1">
      <c r="A122" s="292"/>
      <c r="B122" s="294"/>
      <c r="C122" s="294"/>
      <c r="D122" s="146" t="s">
        <v>163</v>
      </c>
      <c r="E122" s="147"/>
      <c r="F122" s="148">
        <v>15</v>
      </c>
      <c r="G122" s="297"/>
    </row>
  </sheetData>
  <mergeCells count="341">
    <mergeCell ref="C111:D111"/>
    <mergeCell ref="C112:D112"/>
    <mergeCell ref="C107:D107"/>
    <mergeCell ref="C108:D108"/>
    <mergeCell ref="C103:D103"/>
    <mergeCell ref="C104:D104"/>
    <mergeCell ref="G117:G119"/>
    <mergeCell ref="A120:A122"/>
    <mergeCell ref="B120:B122"/>
    <mergeCell ref="C120:C122"/>
    <mergeCell ref="G120:G122"/>
    <mergeCell ref="A111:A112"/>
    <mergeCell ref="A115:A116"/>
    <mergeCell ref="B115:B116"/>
    <mergeCell ref="C115:C116"/>
    <mergeCell ref="D115:D116"/>
    <mergeCell ref="E115:E116"/>
    <mergeCell ref="F115:F116"/>
    <mergeCell ref="A117:A119"/>
    <mergeCell ref="B117:B119"/>
    <mergeCell ref="C117:C119"/>
    <mergeCell ref="A94:D94"/>
    <mergeCell ref="A95:A96"/>
    <mergeCell ref="A98:D98"/>
    <mergeCell ref="A99:A100"/>
    <mergeCell ref="A102:D102"/>
    <mergeCell ref="A103:A104"/>
    <mergeCell ref="A106:D106"/>
    <mergeCell ref="A107:A108"/>
    <mergeCell ref="A110:D110"/>
    <mergeCell ref="C95:D95"/>
    <mergeCell ref="C96:D96"/>
    <mergeCell ref="C99:D99"/>
    <mergeCell ref="C100:D100"/>
    <mergeCell ref="A89:A91"/>
    <mergeCell ref="W89:W90"/>
    <mergeCell ref="X89:X90"/>
    <mergeCell ref="Y89:Y90"/>
    <mergeCell ref="Z89:Z90"/>
    <mergeCell ref="AA89:AA90"/>
    <mergeCell ref="C91:D91"/>
    <mergeCell ref="Q89:Q90"/>
    <mergeCell ref="R89:R90"/>
    <mergeCell ref="S89:S90"/>
    <mergeCell ref="T89:T90"/>
    <mergeCell ref="U89:U90"/>
    <mergeCell ref="V89:V90"/>
    <mergeCell ref="K89:K90"/>
    <mergeCell ref="L89:L90"/>
    <mergeCell ref="M89:M90"/>
    <mergeCell ref="N89:N90"/>
    <mergeCell ref="O89:O90"/>
    <mergeCell ref="P89:P90"/>
    <mergeCell ref="AA87:AA88"/>
    <mergeCell ref="B89:B90"/>
    <mergeCell ref="C89:D90"/>
    <mergeCell ref="E89:E90"/>
    <mergeCell ref="F89:F90"/>
    <mergeCell ref="G89:G90"/>
    <mergeCell ref="H89:H90"/>
    <mergeCell ref="I89:I90"/>
    <mergeCell ref="J89:J90"/>
    <mergeCell ref="M87:M88"/>
    <mergeCell ref="N87:N88"/>
    <mergeCell ref="O87:O88"/>
    <mergeCell ref="P87:P88"/>
    <mergeCell ref="Q87:Q88"/>
    <mergeCell ref="R87:R88"/>
    <mergeCell ref="S85:S88"/>
    <mergeCell ref="T85:T86"/>
    <mergeCell ref="T87:T88"/>
    <mergeCell ref="I85:I86"/>
    <mergeCell ref="J85:J86"/>
    <mergeCell ref="K85:K86"/>
    <mergeCell ref="L85:L86"/>
    <mergeCell ref="M85:M86"/>
    <mergeCell ref="N85:N86"/>
    <mergeCell ref="AA85:AA86"/>
    <mergeCell ref="B87:B88"/>
    <mergeCell ref="C87:D88"/>
    <mergeCell ref="E87:E88"/>
    <mergeCell ref="G87:G88"/>
    <mergeCell ref="H87:H88"/>
    <mergeCell ref="I87:I88"/>
    <mergeCell ref="J87:J88"/>
    <mergeCell ref="K87:K88"/>
    <mergeCell ref="L87:L88"/>
    <mergeCell ref="U85:U86"/>
    <mergeCell ref="V85:V88"/>
    <mergeCell ref="W85:W86"/>
    <mergeCell ref="X85:X86"/>
    <mergeCell ref="Y85:Y88"/>
    <mergeCell ref="Z85:Z86"/>
    <mergeCell ref="U87:U88"/>
    <mergeCell ref="W87:W88"/>
    <mergeCell ref="X87:X88"/>
    <mergeCell ref="Z87:Z88"/>
    <mergeCell ref="O85:O86"/>
    <mergeCell ref="P85:P86"/>
    <mergeCell ref="Q85:Q86"/>
    <mergeCell ref="R85:R86"/>
    <mergeCell ref="P83:P84"/>
    <mergeCell ref="Q83:Q84"/>
    <mergeCell ref="R83:R84"/>
    <mergeCell ref="A85:A88"/>
    <mergeCell ref="B85:B86"/>
    <mergeCell ref="C85:D86"/>
    <mergeCell ref="E85:E86"/>
    <mergeCell ref="F85:F88"/>
    <mergeCell ref="G85:G86"/>
    <mergeCell ref="H85:H86"/>
    <mergeCell ref="J83:J84"/>
    <mergeCell ref="K83:K84"/>
    <mergeCell ref="L83:L84"/>
    <mergeCell ref="M83:M84"/>
    <mergeCell ref="N83:N84"/>
    <mergeCell ref="O83:O84"/>
    <mergeCell ref="Y81:Y84"/>
    <mergeCell ref="Z81:Z84"/>
    <mergeCell ref="AA81:AA84"/>
    <mergeCell ref="B83:B84"/>
    <mergeCell ref="C83:D84"/>
    <mergeCell ref="E83:E84"/>
    <mergeCell ref="F83:F84"/>
    <mergeCell ref="G83:G84"/>
    <mergeCell ref="H83:H84"/>
    <mergeCell ref="I83:I84"/>
    <mergeCell ref="S81:S84"/>
    <mergeCell ref="T81:T84"/>
    <mergeCell ref="U81:U84"/>
    <mergeCell ref="V81:V84"/>
    <mergeCell ref="W81:W84"/>
    <mergeCell ref="X81:X84"/>
    <mergeCell ref="M81:M82"/>
    <mergeCell ref="N81:N82"/>
    <mergeCell ref="O81:O82"/>
    <mergeCell ref="P81:P82"/>
    <mergeCell ref="Q81:Q82"/>
    <mergeCell ref="R81:R82"/>
    <mergeCell ref="G81:G82"/>
    <mergeCell ref="H81:H82"/>
    <mergeCell ref="I81:I82"/>
    <mergeCell ref="J81:J82"/>
    <mergeCell ref="K81:K82"/>
    <mergeCell ref="L81:L82"/>
    <mergeCell ref="C80:D80"/>
    <mergeCell ref="A81:A84"/>
    <mergeCell ref="B81:B82"/>
    <mergeCell ref="C81:D82"/>
    <mergeCell ref="E81:E82"/>
    <mergeCell ref="F81:F82"/>
    <mergeCell ref="C75:D75"/>
    <mergeCell ref="C76:D76"/>
    <mergeCell ref="F76:AA76"/>
    <mergeCell ref="A77:A80"/>
    <mergeCell ref="C77:D77"/>
    <mergeCell ref="F77:F78"/>
    <mergeCell ref="S77:S78"/>
    <mergeCell ref="V77:V78"/>
    <mergeCell ref="Y77:Y78"/>
    <mergeCell ref="C78:D78"/>
    <mergeCell ref="C79:D79"/>
    <mergeCell ref="S59:S60"/>
    <mergeCell ref="V59:V60"/>
    <mergeCell ref="Y59:Y60"/>
    <mergeCell ref="C61:D61"/>
    <mergeCell ref="F61:AA61"/>
    <mergeCell ref="A65:AA65"/>
    <mergeCell ref="A66:A70"/>
    <mergeCell ref="F66:F67"/>
    <mergeCell ref="M66:M72"/>
    <mergeCell ref="P66:P72"/>
    <mergeCell ref="S66:S67"/>
    <mergeCell ref="V66:V67"/>
    <mergeCell ref="Y66:Y67"/>
    <mergeCell ref="C68:D68"/>
    <mergeCell ref="C69:D69"/>
    <mergeCell ref="C70:D70"/>
    <mergeCell ref="A71:A76"/>
    <mergeCell ref="F71:F72"/>
    <mergeCell ref="S71:S72"/>
    <mergeCell ref="V71:V72"/>
    <mergeCell ref="Y71:Y72"/>
    <mergeCell ref="C73:D73"/>
    <mergeCell ref="F73:AA73"/>
    <mergeCell ref="C74:D74"/>
    <mergeCell ref="Y55:Y56"/>
    <mergeCell ref="M56:O56"/>
    <mergeCell ref="P56:R56"/>
    <mergeCell ref="F57:F58"/>
    <mergeCell ref="S57:S58"/>
    <mergeCell ref="V57:V58"/>
    <mergeCell ref="Y57:Y58"/>
    <mergeCell ref="A53:A64"/>
    <mergeCell ref="F53:F54"/>
    <mergeCell ref="S53:S54"/>
    <mergeCell ref="V53:V54"/>
    <mergeCell ref="Y53:Y54"/>
    <mergeCell ref="F55:F56"/>
    <mergeCell ref="M55:O55"/>
    <mergeCell ref="P55:R55"/>
    <mergeCell ref="S55:S56"/>
    <mergeCell ref="V55:V56"/>
    <mergeCell ref="C62:D62"/>
    <mergeCell ref="F62:AA62"/>
    <mergeCell ref="C63:D63"/>
    <mergeCell ref="F63:AA63"/>
    <mergeCell ref="C64:D64"/>
    <mergeCell ref="F64:AA64"/>
    <mergeCell ref="F59:F60"/>
    <mergeCell ref="H50:H51"/>
    <mergeCell ref="I50:I51"/>
    <mergeCell ref="J50:J51"/>
    <mergeCell ref="K50:K51"/>
    <mergeCell ref="L50:L51"/>
    <mergeCell ref="C52:D52"/>
    <mergeCell ref="H48:H49"/>
    <mergeCell ref="I48:I49"/>
    <mergeCell ref="J48:J49"/>
    <mergeCell ref="K48:K49"/>
    <mergeCell ref="L48:L49"/>
    <mergeCell ref="B50:B51"/>
    <mergeCell ref="C50:D51"/>
    <mergeCell ref="E50:E51"/>
    <mergeCell ref="F50:F51"/>
    <mergeCell ref="G50:G51"/>
    <mergeCell ref="A48:A52"/>
    <mergeCell ref="B48:B49"/>
    <mergeCell ref="C48:D49"/>
    <mergeCell ref="E48:E49"/>
    <mergeCell ref="F48:F49"/>
    <mergeCell ref="G48:G49"/>
    <mergeCell ref="A43:A47"/>
    <mergeCell ref="C43:D43"/>
    <mergeCell ref="C44:D44"/>
    <mergeCell ref="C45:D45"/>
    <mergeCell ref="C46:D46"/>
    <mergeCell ref="C47:D47"/>
    <mergeCell ref="C37:D37"/>
    <mergeCell ref="A39:A42"/>
    <mergeCell ref="C39:D39"/>
    <mergeCell ref="E39:E40"/>
    <mergeCell ref="C40:D40"/>
    <mergeCell ref="C41:D41"/>
    <mergeCell ref="C42:D42"/>
    <mergeCell ref="Y27:Y28"/>
    <mergeCell ref="C29:D29"/>
    <mergeCell ref="F29:AA29"/>
    <mergeCell ref="A32:A37"/>
    <mergeCell ref="F32:F33"/>
    <mergeCell ref="M32:M33"/>
    <mergeCell ref="P32:P33"/>
    <mergeCell ref="S32:S33"/>
    <mergeCell ref="V32:V33"/>
    <mergeCell ref="Y32:Y33"/>
    <mergeCell ref="A27:A31"/>
    <mergeCell ref="F27:F28"/>
    <mergeCell ref="M27:M28"/>
    <mergeCell ref="P27:P28"/>
    <mergeCell ref="S27:S28"/>
    <mergeCell ref="V27:V28"/>
    <mergeCell ref="F24:AA24"/>
    <mergeCell ref="C25:D25"/>
    <mergeCell ref="F25:AA25"/>
    <mergeCell ref="C26:D26"/>
    <mergeCell ref="V26:X26"/>
    <mergeCell ref="Y26:AA26"/>
    <mergeCell ref="M21:AA21"/>
    <mergeCell ref="A22:A25"/>
    <mergeCell ref="C22:D22"/>
    <mergeCell ref="F22:F23"/>
    <mergeCell ref="P22:P23"/>
    <mergeCell ref="S22:S23"/>
    <mergeCell ref="V22:V23"/>
    <mergeCell ref="Y22:Y23"/>
    <mergeCell ref="C23:D23"/>
    <mergeCell ref="C24:D24"/>
    <mergeCell ref="C17:D17"/>
    <mergeCell ref="B18:AA18"/>
    <mergeCell ref="A19:A20"/>
    <mergeCell ref="F19:F20"/>
    <mergeCell ref="P19:P20"/>
    <mergeCell ref="S19:S20"/>
    <mergeCell ref="V19:V20"/>
    <mergeCell ref="Y19:Y20"/>
    <mergeCell ref="C11:D11"/>
    <mergeCell ref="C12:D12"/>
    <mergeCell ref="C13:D13"/>
    <mergeCell ref="C14:D14"/>
    <mergeCell ref="C15:D15"/>
    <mergeCell ref="C16:D16"/>
    <mergeCell ref="A7:A17"/>
    <mergeCell ref="C9:D9"/>
    <mergeCell ref="F9:F10"/>
    <mergeCell ref="P9:P10"/>
    <mergeCell ref="S9:S10"/>
    <mergeCell ref="V9:V10"/>
    <mergeCell ref="Y9:Y10"/>
    <mergeCell ref="C10:D10"/>
    <mergeCell ref="V5:W5"/>
    <mergeCell ref="Y5:Z5"/>
    <mergeCell ref="C7:D7"/>
    <mergeCell ref="F7:F8"/>
    <mergeCell ref="P7:P8"/>
    <mergeCell ref="S7:S8"/>
    <mergeCell ref="V7:V8"/>
    <mergeCell ref="Y7:Y8"/>
    <mergeCell ref="C8:D8"/>
    <mergeCell ref="P4:Q4"/>
    <mergeCell ref="S4:T4"/>
    <mergeCell ref="V4:W4"/>
    <mergeCell ref="Y4:Z4"/>
    <mergeCell ref="G5:H5"/>
    <mergeCell ref="J5:K5"/>
    <mergeCell ref="M5:N5"/>
    <mergeCell ref="P5:Q5"/>
    <mergeCell ref="S5:T5"/>
    <mergeCell ref="A1:E1"/>
    <mergeCell ref="A2:A6"/>
    <mergeCell ref="B2:B6"/>
    <mergeCell ref="C2:C6"/>
    <mergeCell ref="D2:D6"/>
    <mergeCell ref="E2:E6"/>
    <mergeCell ref="F2:F6"/>
    <mergeCell ref="Y2:AA2"/>
    <mergeCell ref="G3:H4"/>
    <mergeCell ref="I3:I4"/>
    <mergeCell ref="J3:K4"/>
    <mergeCell ref="L3:L4"/>
    <mergeCell ref="M3:N3"/>
    <mergeCell ref="P3:Q3"/>
    <mergeCell ref="S3:T3"/>
    <mergeCell ref="V3:W3"/>
    <mergeCell ref="Y3:Z3"/>
    <mergeCell ref="G2:I2"/>
    <mergeCell ref="J2:L2"/>
    <mergeCell ref="M2:O2"/>
    <mergeCell ref="P2:R2"/>
    <mergeCell ref="S2:U2"/>
    <mergeCell ref="V2:X2"/>
    <mergeCell ref="M4:N4"/>
  </mergeCells>
  <pageMargins left="0.7" right="0.7" top="0.75" bottom="0.75" header="0.3" footer="0.3"/>
  <pageSetup paperSize="9" scale="49" fitToHeight="0" orientation="landscape" horizontalDpi="0" verticalDpi="0" copies="1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nr. 1 la Reg. Fam. mari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Kinga</dc:creator>
  <cp:lastModifiedBy>Szabo</cp:lastModifiedBy>
  <cp:lastPrinted>2026-06-05T06:18:43Z</cp:lastPrinted>
  <dcterms:created xsi:type="dcterms:W3CDTF">2021-07-01T05:30:13Z</dcterms:created>
  <dcterms:modified xsi:type="dcterms:W3CDTF">2026-06-05T06:24:08Z</dcterms:modified>
</cp:coreProperties>
</file>